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Return 2016\"/>
    </mc:Choice>
  </mc:AlternateContent>
  <bookViews>
    <workbookView xWindow="0" yWindow="0" windowWidth="20490" windowHeight="7755"/>
  </bookViews>
  <sheets>
    <sheet name="IND (PROP-CG-OS)" sheetId="1" r:id="rId1"/>
  </sheets>
  <externalReferences>
    <externalReference r:id="rId2"/>
    <externalReference r:id="rId3"/>
  </externalReferences>
  <definedNames>
    <definedName name="__xlnm.Print_Area_7" localSheetId="0">'IND (PROP-CG-OS)'!$A$1:$J$72</definedName>
    <definedName name="__xlnm.Print_Area_7">#REF!</definedName>
    <definedName name="ExemptIncome">"#REF!"</definedName>
    <definedName name="ExemptIncome_1">"#REF!"</definedName>
    <definedName name="ExemptIncome_2">"#REF!"</definedName>
    <definedName name="ExemptIncome_3">"#REF!"</definedName>
    <definedName name="ExemptIncome_4">"#REF!"</definedName>
    <definedName name="ExemptIncome_5">"#REF!"</definedName>
    <definedName name="ExemptIncome_6">"#REF!"</definedName>
    <definedName name="ExemptIncome_7">"#REF!"</definedName>
    <definedName name="ghgh">#REF!</definedName>
    <definedName name="_xlnm.Print_Area" localSheetId="0">'IND (PROP-CG-OS)'!$A$1:$J$72</definedName>
    <definedName name="Salary">"#REF!"</definedName>
    <definedName name="Salary_1">"#REF!"</definedName>
    <definedName name="Salary_2">#N/A</definedName>
    <definedName name="Salary_3">"#REF!"</definedName>
    <definedName name="Salary_4">#N/A</definedName>
    <definedName name="Salary_5">#N/A</definedName>
    <definedName name="Salary_6">"#REF!"</definedName>
    <definedName name="Salary_7">#N/A</definedName>
    <definedName name="salary1">#N/A</definedName>
    <definedName name="salary1_1">#N/A</definedName>
    <definedName name="salary1_2">#N/A</definedName>
    <definedName name="salary1_3">#N/A</definedName>
    <definedName name="salary1_4">#N/A</definedName>
    <definedName name="salary1_5">#N/A</definedName>
    <definedName name="salary1_6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0" i="1" l="1"/>
  <c r="C60" i="1"/>
  <c r="G59" i="1"/>
  <c r="C59" i="1"/>
  <c r="G58" i="1"/>
  <c r="C58" i="1"/>
  <c r="G57" i="1"/>
  <c r="C57" i="1"/>
  <c r="G56" i="1"/>
  <c r="C56" i="1"/>
  <c r="G55" i="1"/>
  <c r="C55" i="1"/>
  <c r="G54" i="1"/>
  <c r="C54" i="1"/>
  <c r="G53" i="1"/>
  <c r="C53" i="1"/>
  <c r="G52" i="1"/>
  <c r="C52" i="1"/>
  <c r="G51" i="1"/>
  <c r="C51" i="1"/>
  <c r="G50" i="1"/>
  <c r="C50" i="1"/>
  <c r="G48" i="1"/>
  <c r="C48" i="1"/>
  <c r="G47" i="1"/>
  <c r="C47" i="1"/>
  <c r="G46" i="1"/>
  <c r="C46" i="1"/>
  <c r="G45" i="1"/>
  <c r="L30" i="1"/>
</calcChain>
</file>

<file path=xl/sharedStrings.xml><?xml version="1.0" encoding="utf-8"?>
<sst xmlns="http://schemas.openxmlformats.org/spreadsheetml/2006/main" count="74" uniqueCount="74">
  <si>
    <t xml:space="preserve"> RETURN OF TOTAL INCOME / STATEMENT OF FINAL TAXATION UNDER THE INCOME TAX ORDINANCE, 2001 (IT-1B)</t>
  </si>
  <si>
    <t xml:space="preserve"> (FOR INDIVIDUAL, DERIVING INCOME UNDER ANY HEAD OTHER THAN SALARY / BUSINESS)</t>
  </si>
  <si>
    <t>Name*</t>
  </si>
  <si>
    <t>Tax Year</t>
  </si>
  <si>
    <t>CNIC*</t>
  </si>
  <si>
    <t>NTN</t>
  </si>
  <si>
    <t>Address*</t>
  </si>
  <si>
    <t>Sr.</t>
  </si>
  <si>
    <t>Description</t>
  </si>
  <si>
    <t>Code</t>
  </si>
  <si>
    <t>Total
Amount</t>
  </si>
  <si>
    <t xml:space="preserve">Amount Exempt from Tax / Subject to Fixed / Final Tax </t>
  </si>
  <si>
    <t>Amount
Subject to Normal Tax</t>
  </si>
  <si>
    <t>A</t>
  </si>
  <si>
    <t>B</t>
  </si>
  <si>
    <t>C</t>
  </si>
  <si>
    <t>Property</t>
  </si>
  <si>
    <t>Income / (Loss) from Property [Sum of 2 to 6] - [Sum of 7 to 10]</t>
  </si>
  <si>
    <t>Rent Received or Receivable</t>
  </si>
  <si>
    <t>1/10th of amount not adjustable against Rent</t>
  </si>
  <si>
    <t>Forfeited Deposit under a Contract for Sale of Property</t>
  </si>
  <si>
    <t>Recovery of Unpaid Irrecoverable Rent allowed as deduction</t>
  </si>
  <si>
    <t>Unpaid Liabilities exceeding three years</t>
  </si>
  <si>
    <t>1/5th of Rent of Building for Repairs [(2+3+4)*20%]</t>
  </si>
  <si>
    <t>Insurance Premium</t>
  </si>
  <si>
    <t>Local Rate / Tax / Charge / Cess</t>
  </si>
  <si>
    <t>Other Deductions against Rent</t>
  </si>
  <si>
    <t>Gains / (Loss) from Capital Assets</t>
  </si>
  <si>
    <t>Income / (Loss) from Other Sources</t>
  </si>
  <si>
    <t>Foreign Income</t>
  </si>
  <si>
    <t>Share in untaxed Income from AOP</t>
  </si>
  <si>
    <t>Share in Taxed Income from AOP</t>
  </si>
  <si>
    <t>Total Income*</t>
  </si>
  <si>
    <t>Deductible Allowances</t>
  </si>
  <si>
    <t>Total</t>
  </si>
  <si>
    <t>Inadmissible</t>
  </si>
  <si>
    <t>Admissible</t>
  </si>
  <si>
    <r>
      <t>Deductible Allowances</t>
    </r>
    <r>
      <rPr>
        <b/>
        <sz val="10"/>
        <color theme="1"/>
        <rFont val="Arial"/>
        <family val="2"/>
      </rPr>
      <t xml:space="preserve"> [18+19+20]</t>
    </r>
  </si>
  <si>
    <t>Zakat u/s 60</t>
  </si>
  <si>
    <t>Deductible Allowance for Profit on Debt u/s 64A</t>
  </si>
  <si>
    <t>Charitable Donations u/c 61, Part I, 2nd Schedule</t>
  </si>
  <si>
    <r>
      <t>Taxable Income</t>
    </r>
    <r>
      <rPr>
        <b/>
        <sz val="10"/>
        <color theme="1"/>
        <rFont val="Arial"/>
        <family val="2"/>
      </rPr>
      <t xml:space="preserve"> [16-17]</t>
    </r>
    <r>
      <rPr>
        <b/>
        <sz val="10"/>
        <rFont val="Arial"/>
        <family val="2"/>
        <charset val="1"/>
      </rPr>
      <t>*</t>
    </r>
  </si>
  <si>
    <t>Computations</t>
  </si>
  <si>
    <r>
      <t>Tax Chargeable</t>
    </r>
    <r>
      <rPr>
        <b/>
        <sz val="10"/>
        <color theme="1"/>
        <rFont val="Arial"/>
        <family val="2"/>
      </rPr>
      <t xml:space="preserve"> [Col.C 23-24-25-26+27]</t>
    </r>
  </si>
  <si>
    <t>Normal Income Tax</t>
  </si>
  <si>
    <t>Tax Reduction for Senior Taxpayer</t>
  </si>
  <si>
    <t>Tax Reduction for Disabled Taxpayer</t>
  </si>
  <si>
    <t>Tax Credits</t>
  </si>
  <si>
    <t>Super Tax</t>
  </si>
  <si>
    <r>
      <t>Tax Paid</t>
    </r>
    <r>
      <rPr>
        <b/>
        <sz val="9"/>
        <color theme="1"/>
        <rFont val="Arial"/>
        <family val="2"/>
      </rPr>
      <t xml:space="preserve"> [Sr.29 Col. B+Sr.30 Col. B+Sr.36 Col. B+Sr.1 Col.B Annex-A]</t>
    </r>
  </si>
  <si>
    <t>Advance Income Tax</t>
  </si>
  <si>
    <t>Admitted Income Tax</t>
  </si>
  <si>
    <r>
      <t>Refundable Income Ta</t>
    </r>
    <r>
      <rPr>
        <b/>
        <sz val="10"/>
        <color theme="1"/>
        <rFont val="Arial"/>
        <family val="2"/>
      </rPr>
      <t>x [22-28 if &lt;0]</t>
    </r>
  </si>
  <si>
    <r>
      <t>Demanded Income Tax</t>
    </r>
    <r>
      <rPr>
        <b/>
        <sz val="10"/>
        <color theme="1"/>
        <rFont val="Arial"/>
        <family val="2"/>
      </rPr>
      <t xml:space="preserve"> [22-28 if &gt;0]</t>
    </r>
  </si>
  <si>
    <r>
      <t>Refund Adjustment of Other Year(s) against Demand of this Year</t>
    </r>
    <r>
      <rPr>
        <sz val="10"/>
        <color theme="1"/>
        <rFont val="Arial"/>
        <family val="2"/>
      </rPr>
      <t xml:space="preserve"> [=31]</t>
    </r>
  </si>
  <si>
    <t>Agriculture Income</t>
  </si>
  <si>
    <t>Agriculture Income Tax</t>
  </si>
  <si>
    <t>Receipts / Value</t>
  </si>
  <si>
    <t>Tax Collected/ Deducted/Paid</t>
  </si>
  <si>
    <t>Tax Chargeable</t>
  </si>
  <si>
    <r>
      <t>Final / Fixed / Minimum / Average / Relevant / Reduced Income</t>
    </r>
    <r>
      <rPr>
        <b/>
        <sz val="10"/>
        <color theme="1"/>
        <rFont val="Arial"/>
        <family val="2"/>
      </rPr>
      <t xml:space="preserve"> Tax [Sum of 37 to 55]</t>
    </r>
  </si>
  <si>
    <t>Final / Fixed / Average / Relevant / Reduced Rate Regime</t>
  </si>
  <si>
    <t>Profit on Debt u/s 7B</t>
  </si>
  <si>
    <t>Capital Gains on Securities u/s 37A @ 0%</t>
  </si>
  <si>
    <t>Capital Gains on Securities u/s 37A @ 7.5%</t>
  </si>
  <si>
    <t>Capital Gains on Securities u/s 37A @ 12.5%</t>
  </si>
  <si>
    <t>Capital Gains on Securities u/s 37A @ 15%</t>
  </si>
  <si>
    <t xml:space="preserve">I, </t>
  </si>
  <si>
    <t>,    CNIC No.</t>
  </si>
  <si>
    <t>, in my capacity as Self /</t>
  </si>
  <si>
    <t>Representative (as defined in section 172 of the Income Tax Ordinance, 2001) of the Taxpayer named above, do solemnly declare that to the best of my knowledge &amp; belief the information given in this Return / Statement u/s 115(4) is correct &amp; complete in accordance with the provisions of the Income Tax Ordinance, 2001 &amp; Income Tax Rules, 2002.</t>
  </si>
  <si>
    <t>Date:</t>
  </si>
  <si>
    <t>Verification</t>
  </si>
  <si>
    <t>Signature: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</si>
</sst>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"/>
    <numFmt numFmtId="165" formatCode="_(* #,##0.00_);_(* \(#,##0.00\);_(* \-??_);_(@_)"/>
    <numFmt numFmtId="166" formatCode="_(* #,##0_);_(* \(#,##0\);_(* \-??_);_(@_)"/>
    <numFmt numFmtId="167" formatCode="d\-mmm\-yyyy;@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0"/>
      <color indexed="55"/>
      <name val="Arial"/>
      <family val="2"/>
      <charset val="1"/>
    </font>
    <font>
      <sz val="10"/>
      <name val="Arial"/>
      <family val="2"/>
    </font>
    <font>
      <b/>
      <sz val="9"/>
      <name val="Arial"/>
      <family val="2"/>
      <charset val="1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indexed="55"/>
      <name val="Arial"/>
      <family val="2"/>
      <charset val="1"/>
    </font>
    <font>
      <b/>
      <sz val="10"/>
      <color indexed="9"/>
      <name val="Arial"/>
      <family val="2"/>
      <charset val="1"/>
    </font>
    <font>
      <sz val="20"/>
      <name val="Calibri"/>
      <family val="2"/>
      <charset val="1"/>
    </font>
    <font>
      <sz val="10"/>
      <color indexed="9"/>
      <name val="Arial"/>
      <family val="2"/>
      <charset val="1"/>
    </font>
    <font>
      <b/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9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0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23"/>
      </patternFill>
    </fill>
    <fill>
      <patternFill patternType="solid">
        <fgColor rgb="FFFF0000"/>
        <bgColor indexed="2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165" fontId="5" fillId="0" borderId="0" applyFill="0" applyBorder="0" applyAlignment="0" applyProtection="0"/>
    <xf numFmtId="0" fontId="1" fillId="0" borderId="0"/>
    <xf numFmtId="165" fontId="5" fillId="0" borderId="0" applyFill="0" applyBorder="0" applyAlignment="0" applyProtection="0"/>
    <xf numFmtId="0" fontId="1" fillId="0" borderId="0"/>
  </cellStyleXfs>
  <cellXfs count="128">
    <xf numFmtId="0" fontId="0" fillId="0" borderId="0" xfId="0"/>
    <xf numFmtId="0" fontId="2" fillId="2" borderId="1" xfId="2" applyFont="1" applyFill="1" applyBorder="1" applyAlignment="1" applyProtection="1">
      <alignment horizontal="center"/>
    </xf>
    <xf numFmtId="0" fontId="2" fillId="2" borderId="0" xfId="2" applyFont="1" applyFill="1" applyBorder="1" applyAlignment="1" applyProtection="1"/>
    <xf numFmtId="0" fontId="1" fillId="2" borderId="0" xfId="2" applyNumberFormat="1" applyFont="1" applyFill="1" applyBorder="1" applyAlignment="1" applyProtection="1"/>
    <xf numFmtId="0" fontId="2" fillId="2" borderId="2" xfId="2" applyFont="1" applyFill="1" applyBorder="1" applyAlignment="1" applyProtection="1">
      <alignment horizontal="center"/>
    </xf>
    <xf numFmtId="0" fontId="1" fillId="2" borderId="0" xfId="2" applyFont="1" applyFill="1" applyBorder="1" applyAlignment="1" applyProtection="1"/>
    <xf numFmtId="1" fontId="1" fillId="2" borderId="0" xfId="2" applyNumberFormat="1" applyFont="1" applyFill="1" applyBorder="1" applyAlignment="1" applyProtection="1"/>
    <xf numFmtId="0" fontId="3" fillId="2" borderId="1" xfId="2" applyFont="1" applyFill="1" applyBorder="1" applyAlignment="1" applyProtection="1">
      <alignment horizontal="center"/>
    </xf>
    <xf numFmtId="0" fontId="2" fillId="3" borderId="3" xfId="2" applyFont="1" applyFill="1" applyBorder="1" applyAlignment="1" applyProtection="1">
      <alignment horizontal="center"/>
      <protection locked="0"/>
    </xf>
    <xf numFmtId="0" fontId="2" fillId="3" borderId="4" xfId="2" applyFont="1" applyFill="1" applyBorder="1" applyAlignment="1" applyProtection="1">
      <alignment horizontal="center"/>
      <protection locked="0"/>
    </xf>
    <xf numFmtId="0" fontId="2" fillId="3" borderId="5" xfId="2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/>
    </xf>
    <xf numFmtId="0" fontId="2" fillId="2" borderId="1" xfId="2" applyFont="1" applyFill="1" applyBorder="1" applyAlignment="1" applyProtection="1">
      <alignment horizontal="center"/>
    </xf>
    <xf numFmtId="0" fontId="2" fillId="2" borderId="0" xfId="2" applyFont="1" applyFill="1" applyAlignment="1" applyProtection="1">
      <alignment horizontal="center"/>
    </xf>
    <xf numFmtId="0" fontId="4" fillId="2" borderId="0" xfId="2" applyFont="1" applyFill="1" applyAlignment="1" applyProtection="1">
      <alignment horizontal="center"/>
    </xf>
    <xf numFmtId="1" fontId="2" fillId="3" borderId="3" xfId="2" applyNumberFormat="1" applyFont="1" applyFill="1" applyBorder="1" applyAlignment="1" applyProtection="1">
      <alignment horizontal="center"/>
      <protection locked="0"/>
    </xf>
    <xf numFmtId="1" fontId="2" fillId="3" borderId="4" xfId="2" applyNumberFormat="1" applyFont="1" applyFill="1" applyBorder="1" applyAlignment="1" applyProtection="1">
      <alignment horizontal="center"/>
      <protection locked="0"/>
    </xf>
    <xf numFmtId="1" fontId="2" fillId="3" borderId="5" xfId="2" applyNumberFormat="1" applyFont="1" applyFill="1" applyBorder="1" applyAlignment="1" applyProtection="1">
      <alignment horizontal="center"/>
      <protection locked="0"/>
    </xf>
    <xf numFmtId="164" fontId="2" fillId="3" borderId="1" xfId="2" applyNumberFormat="1" applyFont="1" applyFill="1" applyBorder="1" applyAlignment="1" applyProtection="1">
      <alignment horizontal="center"/>
      <protection locked="0"/>
    </xf>
    <xf numFmtId="0" fontId="2" fillId="3" borderId="1" xfId="2" applyFont="1" applyFill="1" applyBorder="1" applyAlignment="1" applyProtection="1">
      <alignment horizontal="center"/>
      <protection locked="0"/>
    </xf>
    <xf numFmtId="0" fontId="1" fillId="2" borderId="1" xfId="2" applyFont="1" applyFill="1" applyBorder="1" applyAlignment="1" applyProtection="1">
      <alignment horizontal="center" wrapText="1"/>
    </xf>
    <xf numFmtId="0" fontId="2" fillId="0" borderId="1" xfId="2" applyFont="1" applyFill="1" applyBorder="1" applyAlignment="1" applyProtection="1">
      <alignment horizontal="center"/>
    </xf>
    <xf numFmtId="49" fontId="2" fillId="2" borderId="1" xfId="2" applyNumberFormat="1" applyFont="1" applyFill="1" applyBorder="1" applyAlignment="1" applyProtection="1">
      <alignment horizontal="center" wrapText="1"/>
    </xf>
    <xf numFmtId="166" fontId="6" fillId="0" borderId="1" xfId="1" applyNumberFormat="1" applyFont="1" applyFill="1" applyBorder="1" applyAlignment="1" applyProtection="1">
      <alignment horizontal="center" vertical="center" wrapText="1"/>
    </xf>
    <xf numFmtId="0" fontId="6" fillId="2" borderId="1" xfId="2" applyFont="1" applyFill="1" applyBorder="1" applyAlignment="1" applyProtection="1">
      <alignment horizontal="center" wrapText="1"/>
    </xf>
    <xf numFmtId="0" fontId="1" fillId="2" borderId="0" xfId="2" applyFont="1" applyFill="1" applyAlignment="1" applyProtection="1">
      <alignment horizontal="center" wrapText="1"/>
    </xf>
    <xf numFmtId="0" fontId="1" fillId="2" borderId="1" xfId="2" applyFont="1" applyFill="1" applyBorder="1" applyAlignment="1" applyProtection="1">
      <alignment horizontal="center"/>
    </xf>
    <xf numFmtId="0" fontId="2" fillId="2" borderId="1" xfId="2" applyFont="1" applyFill="1" applyBorder="1" applyAlignment="1" applyProtection="1">
      <alignment horizontal="center" wrapText="1"/>
    </xf>
    <xf numFmtId="0" fontId="2" fillId="2" borderId="1" xfId="2" applyFont="1" applyFill="1" applyBorder="1" applyAlignment="1" applyProtection="1">
      <alignment horizontal="center" vertical="center" textRotation="90"/>
    </xf>
    <xf numFmtId="0" fontId="1" fillId="2" borderId="1" xfId="2" applyFont="1" applyFill="1" applyBorder="1" applyAlignment="1" applyProtection="1">
      <alignment horizontal="center"/>
    </xf>
    <xf numFmtId="0" fontId="2" fillId="0" borderId="1" xfId="2" applyFont="1" applyFill="1" applyBorder="1" applyAlignment="1" applyProtection="1">
      <alignment horizontal="left"/>
    </xf>
    <xf numFmtId="166" fontId="1" fillId="3" borderId="1" xfId="1" applyNumberFormat="1" applyFont="1" applyFill="1" applyBorder="1" applyAlignment="1" applyProtection="1">
      <protection locked="0"/>
    </xf>
    <xf numFmtId="166" fontId="1" fillId="2" borderId="1" xfId="1" applyNumberFormat="1" applyFont="1" applyFill="1" applyBorder="1" applyAlignment="1" applyProtection="1"/>
    <xf numFmtId="3" fontId="1" fillId="2" borderId="0" xfId="2" applyNumberFormat="1" applyFont="1" applyFill="1" applyBorder="1" applyAlignment="1" applyProtection="1"/>
    <xf numFmtId="0" fontId="1" fillId="4" borderId="1" xfId="2" applyFont="1" applyFill="1" applyBorder="1" applyAlignment="1" applyProtection="1">
      <alignment horizontal="center"/>
    </xf>
    <xf numFmtId="0" fontId="1" fillId="2" borderId="1" xfId="2" applyFont="1" applyFill="1" applyBorder="1" applyAlignment="1" applyProtection="1">
      <alignment horizontal="left"/>
    </xf>
    <xf numFmtId="0" fontId="2" fillId="2" borderId="1" xfId="2" applyNumberFormat="1" applyFont="1" applyFill="1" applyBorder="1" applyAlignment="1" applyProtection="1">
      <alignment horizontal="center"/>
    </xf>
    <xf numFmtId="0" fontId="1" fillId="4" borderId="1" xfId="2" applyFont="1" applyFill="1" applyBorder="1" applyAlignment="1" applyProtection="1">
      <alignment horizontal="left"/>
    </xf>
    <xf numFmtId="166" fontId="1" fillId="3" borderId="1" xfId="1" applyNumberFormat="1" applyFont="1" applyFill="1" applyBorder="1" applyAlignment="1" applyProtection="1">
      <alignment wrapText="1"/>
      <protection locked="0"/>
    </xf>
    <xf numFmtId="0" fontId="7" fillId="4" borderId="0" xfId="2" applyFont="1" applyFill="1" applyBorder="1" applyAlignment="1" applyProtection="1"/>
    <xf numFmtId="0" fontId="2" fillId="2" borderId="1" xfId="2" applyFont="1" applyFill="1" applyBorder="1" applyAlignment="1" applyProtection="1">
      <alignment textRotation="90"/>
    </xf>
    <xf numFmtId="0" fontId="2" fillId="2" borderId="1" xfId="2" applyFont="1" applyFill="1" applyBorder="1" applyAlignment="1" applyProtection="1">
      <alignment horizontal="left"/>
    </xf>
    <xf numFmtId="166" fontId="2" fillId="3" borderId="1" xfId="1" applyNumberFormat="1" applyFont="1" applyFill="1" applyBorder="1" applyAlignment="1" applyProtection="1">
      <protection locked="0"/>
    </xf>
    <xf numFmtId="166" fontId="2" fillId="2" borderId="1" xfId="1" applyNumberFormat="1" applyFont="1" applyFill="1" applyBorder="1" applyAlignment="1" applyProtection="1"/>
    <xf numFmtId="0" fontId="1" fillId="2" borderId="0" xfId="2" applyFont="1" applyFill="1" applyBorder="1" applyAlignment="1" applyProtection="1">
      <alignment horizontal="left"/>
    </xf>
    <xf numFmtId="0" fontId="1" fillId="5" borderId="0" xfId="2" applyFont="1" applyFill="1" applyBorder="1" applyAlignment="1" applyProtection="1">
      <alignment horizontal="left"/>
    </xf>
    <xf numFmtId="0" fontId="1" fillId="2" borderId="0" xfId="2" applyNumberFormat="1" applyFont="1" applyFill="1" applyBorder="1" applyAlignment="1" applyProtection="1">
      <alignment horizontal="left"/>
    </xf>
    <xf numFmtId="0" fontId="6" fillId="2" borderId="1" xfId="2" applyFont="1" applyFill="1" applyBorder="1" applyAlignment="1" applyProtection="1">
      <alignment horizontal="center" vertical="center" textRotation="90" wrapText="1"/>
    </xf>
    <xf numFmtId="0" fontId="2" fillId="2" borderId="1" xfId="2" applyFont="1" applyFill="1" applyBorder="1" applyAlignment="1" applyProtection="1">
      <alignment horizontal="center" wrapText="1"/>
    </xf>
    <xf numFmtId="49" fontId="2" fillId="2" borderId="1" xfId="2" applyNumberFormat="1" applyFont="1" applyFill="1" applyBorder="1" applyAlignment="1" applyProtection="1">
      <alignment horizontal="center"/>
    </xf>
    <xf numFmtId="166" fontId="2" fillId="2" borderId="1" xfId="1" applyNumberFormat="1" applyFont="1" applyFill="1" applyBorder="1" applyAlignment="1" applyProtection="1">
      <alignment horizontal="center"/>
    </xf>
    <xf numFmtId="0" fontId="2" fillId="2" borderId="0" xfId="2" applyFont="1" applyFill="1" applyBorder="1" applyAlignment="1" applyProtection="1">
      <alignment horizontal="center"/>
    </xf>
    <xf numFmtId="3" fontId="2" fillId="2" borderId="0" xfId="2" applyNumberFormat="1" applyFont="1" applyFill="1" applyBorder="1" applyAlignment="1" applyProtection="1">
      <alignment horizontal="center"/>
    </xf>
    <xf numFmtId="0" fontId="2" fillId="2" borderId="0" xfId="2" applyNumberFormat="1" applyFont="1" applyFill="1" applyBorder="1" applyAlignment="1" applyProtection="1">
      <alignment horizontal="center"/>
    </xf>
    <xf numFmtId="3" fontId="1" fillId="2" borderId="0" xfId="2" applyNumberFormat="1" applyFont="1" applyFill="1" applyBorder="1" applyAlignment="1" applyProtection="1">
      <alignment horizontal="center"/>
    </xf>
    <xf numFmtId="0" fontId="1" fillId="0" borderId="1" xfId="2" applyFont="1" applyFill="1" applyBorder="1" applyAlignment="1" applyProtection="1">
      <alignment horizontal="center"/>
    </xf>
    <xf numFmtId="0" fontId="1" fillId="0" borderId="1" xfId="2" applyFont="1" applyFill="1" applyBorder="1" applyAlignment="1" applyProtection="1">
      <alignment horizontal="left"/>
    </xf>
    <xf numFmtId="0" fontId="2" fillId="0" borderId="1" xfId="2" applyNumberFormat="1" applyFont="1" applyFill="1" applyBorder="1" applyAlignment="1" applyProtection="1">
      <alignment horizontal="center"/>
    </xf>
    <xf numFmtId="166" fontId="1" fillId="6" borderId="1" xfId="1" applyNumberFormat="1" applyFont="1" applyFill="1" applyBorder="1" applyAlignment="1" applyProtection="1">
      <alignment wrapText="1"/>
      <protection locked="0"/>
    </xf>
    <xf numFmtId="0" fontId="1" fillId="0" borderId="0" xfId="2" applyFont="1" applyFill="1" applyBorder="1" applyAlignment="1" applyProtection="1">
      <alignment horizontal="left"/>
    </xf>
    <xf numFmtId="0" fontId="1" fillId="0" borderId="0" xfId="2" applyFont="1" applyFill="1" applyBorder="1" applyAlignment="1" applyProtection="1"/>
    <xf numFmtId="3" fontId="1" fillId="0" borderId="0" xfId="2" applyNumberFormat="1" applyFont="1" applyFill="1" applyBorder="1" applyAlignment="1" applyProtection="1">
      <alignment horizontal="center"/>
    </xf>
    <xf numFmtId="0" fontId="1" fillId="0" borderId="0" xfId="2" applyNumberFormat="1" applyFont="1" applyFill="1" applyBorder="1" applyAlignment="1" applyProtection="1"/>
    <xf numFmtId="0" fontId="1" fillId="0" borderId="3" xfId="2" applyFont="1" applyFill="1" applyBorder="1" applyAlignment="1" applyProtection="1">
      <alignment horizontal="left"/>
    </xf>
    <xf numFmtId="0" fontId="1" fillId="0" borderId="4" xfId="2" applyFont="1" applyFill="1" applyBorder="1" applyAlignment="1" applyProtection="1">
      <alignment horizontal="left"/>
    </xf>
    <xf numFmtId="0" fontId="1" fillId="0" borderId="5" xfId="2" applyFont="1" applyFill="1" applyBorder="1" applyAlignment="1" applyProtection="1">
      <alignment horizontal="left"/>
    </xf>
    <xf numFmtId="166" fontId="1" fillId="6" borderId="1" xfId="3" applyNumberFormat="1" applyFont="1" applyFill="1" applyBorder="1" applyAlignment="1" applyProtection="1">
      <alignment wrapText="1"/>
      <protection locked="0"/>
    </xf>
    <xf numFmtId="0" fontId="2" fillId="4" borderId="1" xfId="2" applyFont="1" applyFill="1" applyBorder="1" applyAlignment="1" applyProtection="1">
      <alignment horizontal="left"/>
    </xf>
    <xf numFmtId="0" fontId="2" fillId="2" borderId="6" xfId="2" applyNumberFormat="1" applyFont="1" applyFill="1" applyBorder="1" applyAlignment="1" applyProtection="1">
      <alignment horizontal="center" vertical="center" textRotation="90" wrapText="1"/>
    </xf>
    <xf numFmtId="166" fontId="9" fillId="2" borderId="0" xfId="2" applyNumberFormat="1" applyFont="1" applyFill="1" applyBorder="1" applyAlignment="1" applyProtection="1"/>
    <xf numFmtId="0" fontId="2" fillId="2" borderId="7" xfId="2" applyNumberFormat="1" applyFont="1" applyFill="1" applyBorder="1" applyAlignment="1" applyProtection="1">
      <alignment horizontal="center" vertical="center" textRotation="90" wrapText="1"/>
    </xf>
    <xf numFmtId="166" fontId="10" fillId="2" borderId="1" xfId="1" applyNumberFormat="1" applyFont="1" applyFill="1" applyBorder="1" applyAlignment="1" applyProtection="1"/>
    <xf numFmtId="0" fontId="11" fillId="3" borderId="1" xfId="2" applyFont="1" applyFill="1" applyBorder="1" applyAlignment="1" applyProtection="1">
      <alignment horizontal="right"/>
      <protection locked="0"/>
    </xf>
    <xf numFmtId="0" fontId="12" fillId="2" borderId="1" xfId="1" applyNumberFormat="1" applyFont="1" applyFill="1" applyBorder="1" applyAlignment="1" applyProtection="1">
      <protection locked="0"/>
    </xf>
    <xf numFmtId="0" fontId="1" fillId="2" borderId="0" xfId="2" applyFont="1" applyFill="1" applyBorder="1" applyAlignment="1" applyProtection="1">
      <alignment shrinkToFit="1"/>
    </xf>
    <xf numFmtId="0" fontId="9" fillId="7" borderId="0" xfId="2" applyFont="1" applyFill="1" applyBorder="1" applyAlignment="1" applyProtection="1">
      <alignment horizontal="center"/>
    </xf>
    <xf numFmtId="0" fontId="2" fillId="4" borderId="1" xfId="2" applyNumberFormat="1" applyFont="1" applyFill="1" applyBorder="1" applyAlignment="1" applyProtection="1">
      <alignment horizontal="center"/>
    </xf>
    <xf numFmtId="0" fontId="1" fillId="2" borderId="1" xfId="2" applyFont="1" applyFill="1" applyBorder="1" applyAlignment="1" applyProtection="1">
      <alignment horizontal="left" wrapText="1"/>
    </xf>
    <xf numFmtId="166" fontId="1" fillId="0" borderId="1" xfId="1" applyNumberFormat="1" applyFont="1" applyFill="1" applyBorder="1" applyAlignment="1" applyProtection="1">
      <alignment shrinkToFit="1"/>
    </xf>
    <xf numFmtId="166" fontId="1" fillId="3" borderId="1" xfId="1" applyNumberFormat="1" applyFont="1" applyFill="1" applyBorder="1" applyAlignment="1" applyProtection="1">
      <alignment shrinkToFit="1"/>
      <protection locked="0"/>
    </xf>
    <xf numFmtId="1" fontId="9" fillId="2" borderId="0" xfId="2" applyNumberFormat="1" applyFont="1" applyFill="1" applyBorder="1" applyAlignment="1" applyProtection="1">
      <alignment horizontal="center"/>
    </xf>
    <xf numFmtId="0" fontId="6" fillId="4" borderId="1" xfId="2" applyFont="1" applyFill="1" applyBorder="1" applyAlignment="1" applyProtection="1">
      <alignment horizontal="left"/>
    </xf>
    <xf numFmtId="166" fontId="2" fillId="2" borderId="1" xfId="1" applyNumberFormat="1" applyFont="1" applyFill="1" applyBorder="1" applyAlignment="1" applyProtection="1">
      <alignment wrapText="1"/>
    </xf>
    <xf numFmtId="0" fontId="14" fillId="4" borderId="1" xfId="2" applyFont="1" applyFill="1" applyBorder="1" applyAlignment="1" applyProtection="1">
      <alignment horizontal="left"/>
    </xf>
    <xf numFmtId="0" fontId="7" fillId="2" borderId="1" xfId="2" applyNumberFormat="1" applyFont="1" applyFill="1" applyBorder="1" applyAlignment="1" applyProtection="1">
      <alignment horizontal="center"/>
    </xf>
    <xf numFmtId="166" fontId="5" fillId="2" borderId="1" xfId="1" applyNumberFormat="1" applyFont="1" applyFill="1" applyBorder="1" applyAlignment="1" applyProtection="1">
      <alignment wrapText="1"/>
    </xf>
    <xf numFmtId="0" fontId="5" fillId="2" borderId="0" xfId="2" applyNumberFormat="1" applyFont="1" applyFill="1" applyBorder="1" applyAlignment="1" applyProtection="1"/>
    <xf numFmtId="0" fontId="7" fillId="2" borderId="5" xfId="2" applyNumberFormat="1" applyFont="1" applyFill="1" applyBorder="1" applyAlignment="1" applyProtection="1">
      <alignment horizontal="center"/>
    </xf>
    <xf numFmtId="0" fontId="0" fillId="0" borderId="1" xfId="2" applyFont="1" applyFill="1" applyBorder="1" applyAlignment="1" applyProtection="1">
      <alignment horizontal="left" wrapText="1"/>
    </xf>
    <xf numFmtId="0" fontId="5" fillId="0" borderId="1" xfId="2" applyFont="1" applyFill="1" applyBorder="1" applyAlignment="1" applyProtection="1">
      <alignment horizontal="left" wrapText="1"/>
    </xf>
    <xf numFmtId="166" fontId="1" fillId="3" borderId="1" xfId="1" applyNumberFormat="1" applyFont="1" applyFill="1" applyBorder="1" applyAlignment="1" applyProtection="1">
      <alignment horizontal="right"/>
      <protection locked="0"/>
    </xf>
    <xf numFmtId="0" fontId="2" fillId="2" borderId="2" xfId="2" applyNumberFormat="1" applyFont="1" applyFill="1" applyBorder="1" applyAlignment="1" applyProtection="1">
      <alignment horizontal="center" vertical="center" textRotation="90" wrapText="1"/>
    </xf>
    <xf numFmtId="0" fontId="1" fillId="0" borderId="0" xfId="2" applyFont="1" applyAlignment="1" applyProtection="1"/>
    <xf numFmtId="0" fontId="1" fillId="0" borderId="0" xfId="2" applyFont="1" applyBorder="1" applyAlignment="1" applyProtection="1"/>
    <xf numFmtId="166" fontId="2" fillId="2" borderId="1" xfId="1" applyNumberFormat="1" applyFont="1" applyFill="1" applyBorder="1" applyAlignment="1" applyProtection="1">
      <alignment horizontal="center" wrapText="1"/>
    </xf>
    <xf numFmtId="0" fontId="2" fillId="2" borderId="7" xfId="2" applyNumberFormat="1" applyFont="1" applyFill="1" applyBorder="1" applyAlignment="1" applyProtection="1">
      <alignment vertical="center" textRotation="90" wrapText="1"/>
    </xf>
    <xf numFmtId="0" fontId="2" fillId="0" borderId="1" xfId="2" applyFont="1" applyFill="1" applyBorder="1" applyAlignment="1" applyProtection="1">
      <alignment horizontal="left" wrapText="1"/>
    </xf>
    <xf numFmtId="0" fontId="1" fillId="2" borderId="3" xfId="2" applyFont="1" applyFill="1" applyBorder="1" applyAlignment="1" applyProtection="1">
      <alignment horizontal="left"/>
    </xf>
    <xf numFmtId="0" fontId="1" fillId="2" borderId="4" xfId="2" applyFont="1" applyFill="1" applyBorder="1" applyAlignment="1" applyProtection="1">
      <alignment horizontal="left"/>
    </xf>
    <xf numFmtId="0" fontId="1" fillId="2" borderId="5" xfId="2" applyFont="1" applyFill="1" applyBorder="1" applyAlignment="1" applyProtection="1">
      <alignment horizontal="left"/>
    </xf>
    <xf numFmtId="1" fontId="2" fillId="4" borderId="5" xfId="2" applyNumberFormat="1" applyFont="1" applyFill="1" applyBorder="1" applyAlignment="1" applyProtection="1">
      <alignment horizontal="center"/>
    </xf>
    <xf numFmtId="0" fontId="1" fillId="2" borderId="3" xfId="2" applyFont="1" applyFill="1" applyBorder="1" applyAlignment="1" applyProtection="1">
      <alignment horizontal="left" wrapText="1"/>
    </xf>
    <xf numFmtId="0" fontId="1" fillId="2" borderId="4" xfId="2" applyFont="1" applyFill="1" applyBorder="1" applyAlignment="1" applyProtection="1">
      <alignment horizontal="left" wrapText="1"/>
    </xf>
    <xf numFmtId="0" fontId="1" fillId="2" borderId="5" xfId="2" applyFont="1" applyFill="1" applyBorder="1" applyAlignment="1" applyProtection="1">
      <alignment horizontal="left" wrapText="1"/>
    </xf>
    <xf numFmtId="1" fontId="2" fillId="0" borderId="5" xfId="2" applyNumberFormat="1" applyFont="1" applyFill="1" applyBorder="1" applyAlignment="1" applyProtection="1">
      <alignment horizontal="center"/>
    </xf>
    <xf numFmtId="0" fontId="16" fillId="2" borderId="3" xfId="2" applyFont="1" applyFill="1" applyBorder="1" applyAlignment="1" applyProtection="1">
      <alignment horizontal="left"/>
    </xf>
    <xf numFmtId="0" fontId="16" fillId="2" borderId="4" xfId="2" applyFont="1" applyFill="1" applyBorder="1" applyAlignment="1" applyProtection="1">
      <alignment horizontal="left"/>
    </xf>
    <xf numFmtId="0" fontId="16" fillId="2" borderId="5" xfId="2" applyFont="1" applyFill="1" applyBorder="1" applyAlignment="1" applyProtection="1">
      <alignment horizontal="left"/>
    </xf>
    <xf numFmtId="1" fontId="2" fillId="4" borderId="1" xfId="2" applyNumberFormat="1" applyFont="1" applyFill="1" applyBorder="1" applyAlignment="1" applyProtection="1">
      <alignment horizontal="center"/>
    </xf>
    <xf numFmtId="0" fontId="16" fillId="0" borderId="4" xfId="2" applyFont="1" applyFill="1" applyBorder="1" applyAlignment="1" applyProtection="1">
      <alignment horizontal="left"/>
    </xf>
    <xf numFmtId="1" fontId="2" fillId="0" borderId="1" xfId="2" applyNumberFormat="1" applyFont="1" applyFill="1" applyBorder="1" applyAlignment="1" applyProtection="1">
      <alignment horizontal="center"/>
    </xf>
    <xf numFmtId="166" fontId="1" fillId="0" borderId="1" xfId="1" applyNumberFormat="1" applyFont="1" applyFill="1" applyBorder="1" applyAlignment="1" applyProtection="1">
      <alignment wrapText="1"/>
      <protection locked="0"/>
    </xf>
    <xf numFmtId="0" fontId="1" fillId="0" borderId="8" xfId="2" applyFont="1" applyFill="1" applyBorder="1" applyAlignment="1" applyProtection="1">
      <alignment horizontal="center"/>
    </xf>
    <xf numFmtId="0" fontId="1" fillId="3" borderId="4" xfId="2" applyFont="1" applyFill="1" applyBorder="1" applyAlignment="1" applyProtection="1">
      <alignment horizontal="center"/>
      <protection locked="0"/>
    </xf>
    <xf numFmtId="0" fontId="1" fillId="0" borderId="9" xfId="2" applyFont="1" applyFill="1" applyBorder="1" applyAlignment="1" applyProtection="1">
      <alignment horizontal="left"/>
    </xf>
    <xf numFmtId="0" fontId="1" fillId="0" borderId="10" xfId="2" applyNumberFormat="1" applyFont="1" applyFill="1" applyBorder="1" applyAlignment="1" applyProtection="1">
      <alignment horizontal="left" wrapText="1"/>
    </xf>
    <xf numFmtId="0" fontId="1" fillId="2" borderId="11" xfId="2" applyNumberFormat="1" applyFont="1" applyFill="1" applyBorder="1" applyAlignment="1" applyProtection="1">
      <alignment horizontal="left" wrapText="1"/>
    </xf>
    <xf numFmtId="0" fontId="1" fillId="2" borderId="12" xfId="2" applyNumberFormat="1" applyFont="1" applyFill="1" applyBorder="1" applyAlignment="1" applyProtection="1">
      <alignment horizontal="left" wrapText="1"/>
    </xf>
    <xf numFmtId="0" fontId="1" fillId="2" borderId="13" xfId="2" applyNumberFormat="1" applyFont="1" applyFill="1" applyBorder="1" applyAlignment="1" applyProtection="1">
      <alignment horizontal="left" wrapText="1"/>
    </xf>
    <xf numFmtId="0" fontId="1" fillId="8" borderId="0" xfId="2" applyNumberFormat="1" applyFont="1" applyFill="1" applyBorder="1" applyAlignment="1" applyProtection="1"/>
    <xf numFmtId="0" fontId="1" fillId="0" borderId="0" xfId="2" applyFont="1" applyAlignment="1" applyProtection="1">
      <alignment horizontal="center"/>
    </xf>
    <xf numFmtId="49" fontId="2" fillId="0" borderId="0" xfId="2" applyNumberFormat="1" applyFont="1" applyAlignment="1" applyProtection="1">
      <alignment horizontal="center"/>
    </xf>
    <xf numFmtId="167" fontId="1" fillId="3" borderId="1" xfId="4" applyNumberFormat="1" applyFont="1" applyFill="1" applyBorder="1" applyAlignment="1" applyProtection="1">
      <alignment horizontal="center" vertical="center"/>
      <protection locked="0"/>
    </xf>
    <xf numFmtId="0" fontId="2" fillId="0" borderId="7" xfId="2" applyNumberFormat="1" applyFont="1" applyFill="1" applyBorder="1" applyAlignment="1" applyProtection="1">
      <alignment horizontal="center" vertical="center" textRotation="90" wrapText="1"/>
    </xf>
    <xf numFmtId="0" fontId="1" fillId="2" borderId="0" xfId="2" applyFont="1" applyFill="1" applyBorder="1" applyAlignment="1" applyProtection="1">
      <alignment horizontal="center"/>
    </xf>
    <xf numFmtId="49" fontId="2" fillId="2" borderId="0" xfId="2" applyNumberFormat="1" applyFont="1" applyFill="1" applyBorder="1" applyAlignment="1" applyProtection="1">
      <alignment horizontal="center"/>
    </xf>
    <xf numFmtId="0" fontId="2" fillId="2" borderId="1" xfId="2" applyNumberFormat="1" applyFont="1" applyFill="1" applyBorder="1" applyAlignment="1" applyProtection="1">
      <alignment horizontal="center" vertical="center" textRotation="90"/>
    </xf>
    <xf numFmtId="3" fontId="1" fillId="2" borderId="0" xfId="2" applyNumberFormat="1" applyFont="1" applyFill="1" applyBorder="1" applyAlignment="1" applyProtection="1">
      <alignment horizontal="right"/>
    </xf>
  </cellXfs>
  <cellStyles count="5">
    <cellStyle name="Comma" xfId="1" builtinId="3"/>
    <cellStyle name="Comma 4" xfId="3"/>
    <cellStyle name="Normal" xfId="0" builtinId="0"/>
    <cellStyle name="Normal 2" xfId="2"/>
    <cellStyle name="Normal 2 3" xfId="4"/>
  </cellStyles>
  <dxfs count="1">
    <dxf>
      <font>
        <b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9525</xdr:rowOff>
    </xdr:from>
    <xdr:to>
      <xdr:col>9</xdr:col>
      <xdr:colOff>923925</xdr:colOff>
      <xdr:row>2</xdr:row>
      <xdr:rowOff>228600</xdr:rowOff>
    </xdr:to>
    <xdr:sp macro="" textlink="">
      <xdr:nvSpPr>
        <xdr:cNvPr id="2" name="Control 2"/>
        <xdr:cNvSpPr>
          <a:spLocks noChangeArrowheads="1" noChangeShapeType="1"/>
        </xdr:cNvSpPr>
      </xdr:nvSpPr>
      <xdr:spPr bwMode="auto">
        <a:xfrm>
          <a:off x="7839075" y="466725"/>
          <a:ext cx="9239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0</xdr:colOff>
      <xdr:row>3</xdr:row>
      <xdr:rowOff>9525</xdr:rowOff>
    </xdr:from>
    <xdr:to>
      <xdr:col>9</xdr:col>
      <xdr:colOff>923925</xdr:colOff>
      <xdr:row>3</xdr:row>
      <xdr:rowOff>219075</xdr:rowOff>
    </xdr:to>
    <xdr:sp macro="" textlink="">
      <xdr:nvSpPr>
        <xdr:cNvPr id="3" name="Control 3"/>
        <xdr:cNvSpPr>
          <a:spLocks noChangeArrowheads="1" noChangeShapeType="1"/>
        </xdr:cNvSpPr>
      </xdr:nvSpPr>
      <xdr:spPr bwMode="auto">
        <a:xfrm>
          <a:off x="7839075" y="695325"/>
          <a:ext cx="92392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95250</xdr:colOff>
      <xdr:row>31</xdr:row>
      <xdr:rowOff>9525</xdr:rowOff>
    </xdr:from>
    <xdr:to>
      <xdr:col>5</xdr:col>
      <xdr:colOff>838200</xdr:colOff>
      <xdr:row>31</xdr:row>
      <xdr:rowOff>219075</xdr:rowOff>
    </xdr:to>
    <xdr:sp macro="" textlink="">
      <xdr:nvSpPr>
        <xdr:cNvPr id="4" name="Control 4"/>
        <xdr:cNvSpPr>
          <a:spLocks noChangeArrowheads="1" noChangeShapeType="1"/>
        </xdr:cNvSpPr>
      </xdr:nvSpPr>
      <xdr:spPr bwMode="auto">
        <a:xfrm>
          <a:off x="4038600" y="7324725"/>
          <a:ext cx="74295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95250</xdr:colOff>
      <xdr:row>32</xdr:row>
      <xdr:rowOff>9525</xdr:rowOff>
    </xdr:from>
    <xdr:to>
      <xdr:col>5</xdr:col>
      <xdr:colOff>838200</xdr:colOff>
      <xdr:row>32</xdr:row>
      <xdr:rowOff>219075</xdr:rowOff>
    </xdr:to>
    <xdr:sp macro="" textlink="">
      <xdr:nvSpPr>
        <xdr:cNvPr id="5" name="Control 5"/>
        <xdr:cNvSpPr>
          <a:spLocks noChangeArrowheads="1" noChangeShapeType="1"/>
        </xdr:cNvSpPr>
      </xdr:nvSpPr>
      <xdr:spPr bwMode="auto">
        <a:xfrm>
          <a:off x="4038600" y="7553325"/>
          <a:ext cx="74295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ownload1.fbr.gov.pk/Users/502/Downloads/Return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ownload1.fbr.gov.pk/Docs/2016915159233938215.09.2016FBRreturn2016myversion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IND (PROP-CG-OS)"/>
      <sheetName val="IND (BUS PLUS)"/>
      <sheetName val="Annex-A"/>
      <sheetName val="Annex-B"/>
      <sheetName val="Annex-C"/>
      <sheetName val="Annex-D"/>
      <sheetName val="Annex-E"/>
      <sheetName val="Annex-F"/>
      <sheetName val="Wealth Statement"/>
    </sheetNames>
    <sheetDataSet>
      <sheetData sheetId="0"/>
      <sheetData sheetId="1"/>
      <sheetData sheetId="2">
        <row r="63">
          <cell r="E63">
            <v>640001</v>
          </cell>
        </row>
        <row r="72">
          <cell r="C72" t="str">
            <v>Dividend u/s 150 @7.5%</v>
          </cell>
          <cell r="E72">
            <v>64030052</v>
          </cell>
        </row>
        <row r="73">
          <cell r="C73" t="str">
            <v>Dividend u/s 150 @10%</v>
          </cell>
          <cell r="E73">
            <v>64030053</v>
          </cell>
        </row>
        <row r="74">
          <cell r="C74" t="str">
            <v>Dividend u/s 150 @ 12.50%</v>
          </cell>
          <cell r="E74">
            <v>64030054</v>
          </cell>
        </row>
        <row r="100">
          <cell r="C100" t="str">
            <v>Prize on Prize Bond u/s 156</v>
          </cell>
          <cell r="E100">
            <v>64090051</v>
          </cell>
        </row>
        <row r="101">
          <cell r="C101" t="str">
            <v>Winnings from Crossword Puzzle u/s 156</v>
          </cell>
          <cell r="E101">
            <v>64090052</v>
          </cell>
        </row>
        <row r="102">
          <cell r="C102" t="str">
            <v>Winnings from Raffle u/s 156</v>
          </cell>
          <cell r="E102">
            <v>64090053</v>
          </cell>
        </row>
        <row r="103">
          <cell r="C103" t="str">
            <v>Winnings from Lottery u/s 156</v>
          </cell>
          <cell r="E103">
            <v>64090054</v>
          </cell>
        </row>
        <row r="104">
          <cell r="C104" t="str">
            <v>Winnings from Quiz u/s 156</v>
          </cell>
          <cell r="E104">
            <v>64090055</v>
          </cell>
        </row>
        <row r="105">
          <cell r="C105" t="str">
            <v>Winnings from Sale Promotion u/s 156</v>
          </cell>
          <cell r="E105">
            <v>64090056</v>
          </cell>
        </row>
        <row r="112">
          <cell r="C112" t="str">
            <v>Issuance of Bonus Shares by Companies quoted on Stock Exchange u/s 236M</v>
          </cell>
          <cell r="E112">
            <v>64151351</v>
          </cell>
        </row>
        <row r="113">
          <cell r="C113" t="str">
            <v>Issuance of Bonus Shares by Companies not quoted on Stock Exchange u/s 236N</v>
          </cell>
          <cell r="E113">
            <v>64151451</v>
          </cell>
        </row>
        <row r="114">
          <cell r="C114" t="str">
            <v>Capital Gains on Immovable Property u/s 37(1A) @0%</v>
          </cell>
          <cell r="E114">
            <v>64220051</v>
          </cell>
        </row>
        <row r="115">
          <cell r="C115" t="str">
            <v>Capital Gains on Immovable Property u/s 37(1A) @5%</v>
          </cell>
          <cell r="E115">
            <v>64220053</v>
          </cell>
        </row>
        <row r="116">
          <cell r="C116" t="str">
            <v>Capital Gains on Immovable Property u/s 37(1A) @10%</v>
          </cell>
          <cell r="E116">
            <v>64220055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IND (PROP-CG-OS)"/>
      <sheetName val="IND (BUS PLUS)"/>
      <sheetName val="Annex-A"/>
      <sheetName val="Annex-B"/>
      <sheetName val="Annex-C"/>
      <sheetName val="Annex-D"/>
      <sheetName val="Annex-E"/>
      <sheetName val="Annex-F"/>
      <sheetName val="Wealth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HZ72"/>
  <sheetViews>
    <sheetView tabSelected="1" workbookViewId="0">
      <selection sqref="A1:J1"/>
    </sheetView>
  </sheetViews>
  <sheetFormatPr defaultColWidth="15.42578125" defaultRowHeight="15.95" customHeight="1" x14ac:dyDescent="0.2"/>
  <cols>
    <col min="1" max="1" width="5.140625" style="5" customWidth="1"/>
    <col min="2" max="2" width="5.140625" style="124" customWidth="1"/>
    <col min="3" max="3" width="16.28515625" style="5" customWidth="1"/>
    <col min="4" max="6" width="16.28515625" style="127" customWidth="1"/>
    <col min="7" max="7" width="9.5703125" style="125" customWidth="1"/>
    <col min="8" max="10" width="16.28515625" style="5" customWidth="1"/>
    <col min="11" max="11" width="5.85546875" style="5" customWidth="1"/>
    <col min="12" max="12" width="7.5703125" style="5" bestFit="1" customWidth="1"/>
    <col min="13" max="13" width="4.7109375" style="5" customWidth="1"/>
    <col min="14" max="14" width="7.5703125" style="5" customWidth="1"/>
    <col min="15" max="15" width="4.42578125" style="5" customWidth="1"/>
    <col min="16" max="17" width="4.5703125" style="5" customWidth="1"/>
    <col min="18" max="18" width="6.140625" style="5" customWidth="1"/>
    <col min="19" max="16384" width="15.42578125" style="3"/>
  </cols>
  <sheetData>
    <row r="1" spans="1:18" ht="18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3"/>
      <c r="O1" s="2"/>
      <c r="P1" s="2"/>
      <c r="Q1" s="2"/>
      <c r="R1" s="2"/>
    </row>
    <row r="2" spans="1:18" ht="18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2"/>
      <c r="L2" s="3"/>
      <c r="N2" s="6"/>
      <c r="O2" s="6"/>
      <c r="P2" s="6"/>
      <c r="Q2" s="6"/>
      <c r="R2" s="6"/>
    </row>
    <row r="3" spans="1:18" s="13" customFormat="1" ht="18" customHeight="1" x14ac:dyDescent="0.25">
      <c r="A3" s="7" t="s">
        <v>2</v>
      </c>
      <c r="B3" s="7"/>
      <c r="C3" s="8"/>
      <c r="D3" s="9"/>
      <c r="E3" s="9"/>
      <c r="F3" s="9"/>
      <c r="G3" s="9"/>
      <c r="H3" s="10"/>
      <c r="I3" s="11" t="s">
        <v>3</v>
      </c>
      <c r="J3" s="12">
        <v>2016</v>
      </c>
      <c r="L3" s="14"/>
    </row>
    <row r="4" spans="1:18" s="13" customFormat="1" ht="18" customHeight="1" x14ac:dyDescent="0.25">
      <c r="A4" s="7" t="s">
        <v>4</v>
      </c>
      <c r="B4" s="7"/>
      <c r="C4" s="15"/>
      <c r="D4" s="16"/>
      <c r="E4" s="16"/>
      <c r="F4" s="16"/>
      <c r="G4" s="16"/>
      <c r="H4" s="17"/>
      <c r="I4" s="11" t="s">
        <v>5</v>
      </c>
      <c r="J4" s="18"/>
    </row>
    <row r="5" spans="1:18" s="13" customFormat="1" ht="18" customHeight="1" x14ac:dyDescent="0.25">
      <c r="A5" s="7" t="s">
        <v>6</v>
      </c>
      <c r="B5" s="7"/>
      <c r="C5" s="19"/>
      <c r="D5" s="19"/>
      <c r="E5" s="19"/>
      <c r="F5" s="19"/>
      <c r="G5" s="19"/>
      <c r="H5" s="19"/>
      <c r="I5" s="19"/>
      <c r="J5" s="19"/>
    </row>
    <row r="6" spans="1:18" s="25" customFormat="1" ht="36" x14ac:dyDescent="0.2">
      <c r="A6" s="20"/>
      <c r="B6" s="21" t="s">
        <v>7</v>
      </c>
      <c r="C6" s="1" t="s">
        <v>8</v>
      </c>
      <c r="D6" s="1"/>
      <c r="E6" s="1"/>
      <c r="F6" s="1"/>
      <c r="G6" s="22" t="s">
        <v>9</v>
      </c>
      <c r="H6" s="23" t="s">
        <v>10</v>
      </c>
      <c r="I6" s="24" t="s">
        <v>11</v>
      </c>
      <c r="J6" s="23" t="s">
        <v>12</v>
      </c>
    </row>
    <row r="7" spans="1:18" s="25" customFormat="1" ht="18" customHeight="1" x14ac:dyDescent="0.2">
      <c r="A7" s="20"/>
      <c r="B7" s="21"/>
      <c r="C7" s="26"/>
      <c r="D7" s="26"/>
      <c r="E7" s="26"/>
      <c r="F7" s="26"/>
      <c r="G7" s="22"/>
      <c r="H7" s="27" t="s">
        <v>13</v>
      </c>
      <c r="I7" s="27" t="s">
        <v>14</v>
      </c>
      <c r="J7" s="12" t="s">
        <v>15</v>
      </c>
    </row>
    <row r="8" spans="1:18" ht="18" customHeight="1" x14ac:dyDescent="0.2">
      <c r="A8" s="28" t="s">
        <v>16</v>
      </c>
      <c r="B8" s="29">
        <v>1</v>
      </c>
      <c r="C8" s="30" t="s">
        <v>17</v>
      </c>
      <c r="D8" s="30"/>
      <c r="E8" s="30"/>
      <c r="F8" s="30"/>
      <c r="G8" s="12">
        <v>2000</v>
      </c>
      <c r="H8" s="31"/>
      <c r="I8" s="32"/>
      <c r="J8" s="31"/>
      <c r="N8" s="33"/>
      <c r="O8" s="33"/>
      <c r="P8" s="33"/>
      <c r="Q8" s="33"/>
      <c r="R8" s="33"/>
    </row>
    <row r="9" spans="1:18" ht="18" customHeight="1" x14ac:dyDescent="0.2">
      <c r="A9" s="28"/>
      <c r="B9" s="34">
        <v>2</v>
      </c>
      <c r="C9" s="35" t="s">
        <v>18</v>
      </c>
      <c r="D9" s="35"/>
      <c r="E9" s="35"/>
      <c r="F9" s="35"/>
      <c r="G9" s="36">
        <v>2001</v>
      </c>
      <c r="H9" s="31"/>
      <c r="I9" s="32"/>
      <c r="J9" s="31"/>
      <c r="N9" s="33"/>
      <c r="O9" s="33"/>
      <c r="P9" s="33"/>
      <c r="Q9" s="33"/>
      <c r="R9" s="33"/>
    </row>
    <row r="10" spans="1:18" ht="18" customHeight="1" x14ac:dyDescent="0.2">
      <c r="A10" s="28"/>
      <c r="B10" s="34">
        <v>3</v>
      </c>
      <c r="C10" s="35" t="s">
        <v>19</v>
      </c>
      <c r="D10" s="35"/>
      <c r="E10" s="35"/>
      <c r="F10" s="35"/>
      <c r="G10" s="36">
        <v>2002</v>
      </c>
      <c r="H10" s="31"/>
      <c r="I10" s="32"/>
      <c r="J10" s="31"/>
      <c r="N10" s="33"/>
      <c r="O10" s="33"/>
      <c r="P10" s="33"/>
      <c r="Q10" s="33"/>
      <c r="R10" s="33"/>
    </row>
    <row r="11" spans="1:18" ht="18" customHeight="1" x14ac:dyDescent="0.2">
      <c r="A11" s="28"/>
      <c r="B11" s="34">
        <v>4</v>
      </c>
      <c r="C11" s="35" t="s">
        <v>20</v>
      </c>
      <c r="D11" s="35"/>
      <c r="E11" s="35"/>
      <c r="F11" s="35"/>
      <c r="G11" s="36">
        <v>2003</v>
      </c>
      <c r="H11" s="31"/>
      <c r="I11" s="32"/>
      <c r="J11" s="31"/>
      <c r="N11" s="33"/>
      <c r="O11" s="33"/>
      <c r="P11" s="33"/>
      <c r="Q11" s="33"/>
      <c r="R11" s="33"/>
    </row>
    <row r="12" spans="1:18" ht="18" customHeight="1" x14ac:dyDescent="0.2">
      <c r="A12" s="28"/>
      <c r="B12" s="34">
        <v>5</v>
      </c>
      <c r="C12" s="35" t="s">
        <v>21</v>
      </c>
      <c r="D12" s="35"/>
      <c r="E12" s="35"/>
      <c r="F12" s="35"/>
      <c r="G12" s="36">
        <v>2004</v>
      </c>
      <c r="H12" s="31"/>
      <c r="I12" s="32"/>
      <c r="J12" s="31"/>
      <c r="N12" s="33"/>
      <c r="O12" s="33"/>
      <c r="P12" s="33"/>
      <c r="Q12" s="33"/>
      <c r="R12" s="33"/>
    </row>
    <row r="13" spans="1:18" ht="18" customHeight="1" x14ac:dyDescent="0.2">
      <c r="A13" s="28"/>
      <c r="B13" s="34">
        <v>6</v>
      </c>
      <c r="C13" s="35" t="s">
        <v>22</v>
      </c>
      <c r="D13" s="35"/>
      <c r="E13" s="35"/>
      <c r="F13" s="35"/>
      <c r="G13" s="36">
        <v>2005</v>
      </c>
      <c r="H13" s="31"/>
      <c r="I13" s="32"/>
      <c r="J13" s="31"/>
      <c r="N13" s="33"/>
      <c r="O13" s="33"/>
      <c r="P13" s="33"/>
      <c r="Q13" s="33"/>
      <c r="R13" s="33"/>
    </row>
    <row r="14" spans="1:18" ht="18" customHeight="1" x14ac:dyDescent="0.2">
      <c r="A14" s="28"/>
      <c r="B14" s="34">
        <v>7</v>
      </c>
      <c r="C14" s="37" t="s">
        <v>23</v>
      </c>
      <c r="D14" s="37"/>
      <c r="E14" s="37"/>
      <c r="F14" s="37"/>
      <c r="G14" s="36">
        <v>2031</v>
      </c>
      <c r="H14" s="38"/>
      <c r="I14" s="32"/>
      <c r="J14" s="31"/>
      <c r="K14" s="39"/>
      <c r="N14" s="33"/>
      <c r="O14" s="33"/>
      <c r="P14" s="33"/>
      <c r="Q14" s="33"/>
      <c r="R14" s="33"/>
    </row>
    <row r="15" spans="1:18" ht="18" customHeight="1" x14ac:dyDescent="0.2">
      <c r="A15" s="28"/>
      <c r="B15" s="34">
        <v>8</v>
      </c>
      <c r="C15" s="35" t="s">
        <v>24</v>
      </c>
      <c r="D15" s="35"/>
      <c r="E15" s="35"/>
      <c r="F15" s="35"/>
      <c r="G15" s="36">
        <v>2032</v>
      </c>
      <c r="H15" s="31"/>
      <c r="I15" s="32"/>
      <c r="J15" s="31"/>
      <c r="N15" s="33"/>
      <c r="O15" s="33"/>
      <c r="P15" s="33"/>
      <c r="Q15" s="33"/>
      <c r="R15" s="33"/>
    </row>
    <row r="16" spans="1:18" ht="18" customHeight="1" x14ac:dyDescent="0.2">
      <c r="A16" s="28"/>
      <c r="B16" s="34">
        <v>9</v>
      </c>
      <c r="C16" s="35" t="s">
        <v>25</v>
      </c>
      <c r="D16" s="35"/>
      <c r="E16" s="35"/>
      <c r="F16" s="35"/>
      <c r="G16" s="36">
        <v>2033</v>
      </c>
      <c r="H16" s="31"/>
      <c r="I16" s="32"/>
      <c r="J16" s="31"/>
      <c r="N16" s="33"/>
      <c r="O16" s="33"/>
      <c r="P16" s="33"/>
      <c r="Q16" s="33"/>
      <c r="R16" s="33"/>
    </row>
    <row r="17" spans="1:18" ht="18" customHeight="1" x14ac:dyDescent="0.2">
      <c r="A17" s="28"/>
      <c r="B17" s="34">
        <v>10</v>
      </c>
      <c r="C17" s="35" t="s">
        <v>26</v>
      </c>
      <c r="D17" s="35"/>
      <c r="E17" s="35"/>
      <c r="F17" s="35"/>
      <c r="G17" s="36">
        <v>2098</v>
      </c>
      <c r="H17" s="31"/>
      <c r="I17" s="32"/>
      <c r="J17" s="31"/>
      <c r="N17" s="33"/>
      <c r="O17" s="33"/>
      <c r="P17" s="33"/>
      <c r="Q17" s="33"/>
      <c r="R17" s="33"/>
    </row>
    <row r="18" spans="1:18" ht="18" customHeight="1" x14ac:dyDescent="0.2">
      <c r="A18" s="40"/>
      <c r="B18" s="34">
        <v>11</v>
      </c>
      <c r="C18" s="41" t="s">
        <v>27</v>
      </c>
      <c r="D18" s="41"/>
      <c r="E18" s="41"/>
      <c r="F18" s="41"/>
      <c r="G18" s="36">
        <v>4000</v>
      </c>
      <c r="H18" s="42"/>
      <c r="I18" s="42"/>
      <c r="J18" s="31"/>
      <c r="N18" s="33"/>
      <c r="O18" s="33"/>
      <c r="P18" s="33"/>
      <c r="Q18" s="33"/>
      <c r="R18" s="33"/>
    </row>
    <row r="19" spans="1:18" ht="18" customHeight="1" x14ac:dyDescent="0.2">
      <c r="A19" s="40"/>
      <c r="B19" s="34">
        <v>12</v>
      </c>
      <c r="C19" s="41" t="s">
        <v>28</v>
      </c>
      <c r="D19" s="41"/>
      <c r="E19" s="41"/>
      <c r="F19" s="41"/>
      <c r="G19" s="36">
        <v>5000</v>
      </c>
      <c r="H19" s="42"/>
      <c r="I19" s="42"/>
      <c r="J19" s="31"/>
      <c r="N19" s="33"/>
      <c r="O19" s="33"/>
      <c r="P19" s="33"/>
      <c r="Q19" s="33"/>
      <c r="R19" s="33"/>
    </row>
    <row r="20" spans="1:18" ht="18" customHeight="1" x14ac:dyDescent="0.2">
      <c r="A20" s="40"/>
      <c r="B20" s="34">
        <v>13</v>
      </c>
      <c r="C20" s="41" t="s">
        <v>29</v>
      </c>
      <c r="D20" s="41"/>
      <c r="E20" s="41"/>
      <c r="F20" s="41"/>
      <c r="G20" s="36">
        <v>6000</v>
      </c>
      <c r="H20" s="42"/>
      <c r="I20" s="43"/>
      <c r="J20" s="31"/>
      <c r="N20" s="33"/>
      <c r="O20" s="33"/>
      <c r="P20" s="33"/>
      <c r="Q20" s="33"/>
      <c r="R20" s="33"/>
    </row>
    <row r="21" spans="1:18" ht="18" customHeight="1" x14ac:dyDescent="0.2">
      <c r="A21" s="40"/>
      <c r="B21" s="34">
        <v>14</v>
      </c>
      <c r="C21" s="35" t="s">
        <v>30</v>
      </c>
      <c r="D21" s="35">
        <v>734500</v>
      </c>
      <c r="E21" s="35"/>
      <c r="F21" s="35"/>
      <c r="G21" s="36">
        <v>3131</v>
      </c>
      <c r="H21" s="42"/>
      <c r="I21" s="43"/>
      <c r="J21" s="31"/>
      <c r="N21" s="33"/>
      <c r="O21" s="33"/>
      <c r="P21" s="33"/>
      <c r="Q21" s="33"/>
      <c r="R21" s="33"/>
    </row>
    <row r="22" spans="1:18" s="46" customFormat="1" ht="18" customHeight="1" x14ac:dyDescent="0.2">
      <c r="A22" s="40"/>
      <c r="B22" s="34">
        <v>15</v>
      </c>
      <c r="C22" s="35" t="s">
        <v>31</v>
      </c>
      <c r="D22" s="35">
        <v>734500</v>
      </c>
      <c r="E22" s="35"/>
      <c r="F22" s="35"/>
      <c r="G22" s="36">
        <v>3141</v>
      </c>
      <c r="H22" s="31"/>
      <c r="I22" s="43"/>
      <c r="J22" s="31"/>
      <c r="K22" s="44"/>
      <c r="L22" s="45"/>
      <c r="M22" s="45"/>
      <c r="N22" s="44"/>
      <c r="O22" s="44"/>
      <c r="P22" s="44"/>
      <c r="Q22" s="44"/>
      <c r="R22" s="44"/>
    </row>
    <row r="23" spans="1:18" ht="18" customHeight="1" x14ac:dyDescent="0.2">
      <c r="A23" s="40"/>
      <c r="B23" s="34">
        <v>16</v>
      </c>
      <c r="C23" s="41" t="s">
        <v>32</v>
      </c>
      <c r="D23" s="41"/>
      <c r="E23" s="41"/>
      <c r="F23" s="41"/>
      <c r="G23" s="36">
        <v>9000</v>
      </c>
      <c r="H23" s="31"/>
      <c r="I23" s="31"/>
      <c r="J23" s="31"/>
      <c r="K23" s="44"/>
      <c r="N23" s="33"/>
      <c r="O23" s="33"/>
      <c r="P23" s="33"/>
      <c r="Q23" s="33"/>
      <c r="R23" s="33"/>
    </row>
    <row r="24" spans="1:18" s="53" customFormat="1" ht="18" customHeight="1" x14ac:dyDescent="0.2">
      <c r="A24" s="47" t="s">
        <v>33</v>
      </c>
      <c r="B24" s="34"/>
      <c r="C24" s="48"/>
      <c r="D24" s="48"/>
      <c r="E24" s="48"/>
      <c r="F24" s="48"/>
      <c r="G24" s="49"/>
      <c r="H24" s="50" t="s">
        <v>34</v>
      </c>
      <c r="I24" s="50" t="s">
        <v>35</v>
      </c>
      <c r="J24" s="50" t="s">
        <v>36</v>
      </c>
      <c r="K24" s="51"/>
      <c r="L24" s="51"/>
      <c r="M24" s="51"/>
      <c r="N24" s="52"/>
      <c r="O24" s="52"/>
      <c r="P24" s="52"/>
      <c r="Q24" s="52"/>
      <c r="R24" s="52"/>
    </row>
    <row r="25" spans="1:18" ht="18" customHeight="1" x14ac:dyDescent="0.2">
      <c r="A25" s="47"/>
      <c r="B25" s="34">
        <v>17</v>
      </c>
      <c r="C25" s="30" t="s">
        <v>37</v>
      </c>
      <c r="D25" s="30"/>
      <c r="E25" s="30"/>
      <c r="F25" s="30"/>
      <c r="G25" s="36">
        <v>9009</v>
      </c>
      <c r="H25" s="38"/>
      <c r="I25" s="38"/>
      <c r="J25" s="38"/>
      <c r="K25" s="44"/>
      <c r="N25" s="33"/>
      <c r="O25" s="33"/>
      <c r="P25" s="33"/>
      <c r="Q25" s="33"/>
      <c r="R25" s="33"/>
    </row>
    <row r="26" spans="1:18" ht="18" customHeight="1" x14ac:dyDescent="0.2">
      <c r="A26" s="47"/>
      <c r="B26" s="34">
        <v>18</v>
      </c>
      <c r="C26" s="35" t="s">
        <v>38</v>
      </c>
      <c r="D26" s="35"/>
      <c r="E26" s="35"/>
      <c r="F26" s="35"/>
      <c r="G26" s="36">
        <v>9001</v>
      </c>
      <c r="H26" s="38"/>
      <c r="I26" s="38"/>
      <c r="J26" s="38"/>
      <c r="K26" s="44"/>
      <c r="N26" s="54"/>
      <c r="O26" s="54"/>
      <c r="P26" s="54"/>
      <c r="Q26" s="54"/>
      <c r="R26" s="54"/>
    </row>
    <row r="27" spans="1:18" s="62" customFormat="1" ht="18" customHeight="1" x14ac:dyDescent="0.2">
      <c r="A27" s="47"/>
      <c r="B27" s="55">
        <v>19</v>
      </c>
      <c r="C27" s="56" t="s">
        <v>39</v>
      </c>
      <c r="D27" s="56"/>
      <c r="E27" s="56"/>
      <c r="F27" s="56"/>
      <c r="G27" s="57">
        <v>9007</v>
      </c>
      <c r="H27" s="58"/>
      <c r="I27" s="58"/>
      <c r="J27" s="58"/>
      <c r="K27" s="59"/>
      <c r="L27" s="60"/>
      <c r="M27" s="60"/>
      <c r="N27" s="61"/>
      <c r="O27" s="61"/>
      <c r="P27" s="61"/>
      <c r="Q27" s="61"/>
      <c r="R27" s="61"/>
    </row>
    <row r="28" spans="1:18" s="62" customFormat="1" ht="18" customHeight="1" x14ac:dyDescent="0.2">
      <c r="A28" s="47"/>
      <c r="B28" s="55">
        <v>20</v>
      </c>
      <c r="C28" s="63" t="s">
        <v>40</v>
      </c>
      <c r="D28" s="64"/>
      <c r="E28" s="64"/>
      <c r="F28" s="65"/>
      <c r="G28" s="57">
        <v>9004</v>
      </c>
      <c r="H28" s="66"/>
      <c r="I28" s="58"/>
      <c r="J28" s="58"/>
      <c r="K28" s="59"/>
      <c r="L28" s="60"/>
      <c r="M28" s="60"/>
      <c r="N28" s="61"/>
      <c r="O28" s="61"/>
      <c r="P28" s="61"/>
      <c r="Q28" s="61"/>
      <c r="R28" s="61"/>
    </row>
    <row r="29" spans="1:18" ht="18" customHeight="1" x14ac:dyDescent="0.2">
      <c r="A29" s="47"/>
      <c r="B29" s="34">
        <v>21</v>
      </c>
      <c r="C29" s="67" t="s">
        <v>41</v>
      </c>
      <c r="D29" s="67"/>
      <c r="E29" s="67"/>
      <c r="F29" s="67"/>
      <c r="G29" s="36">
        <v>9100</v>
      </c>
      <c r="H29" s="43"/>
      <c r="I29" s="43"/>
      <c r="J29" s="38"/>
      <c r="N29" s="33"/>
      <c r="O29" s="33"/>
      <c r="P29" s="33"/>
      <c r="Q29" s="33"/>
      <c r="R29" s="33"/>
    </row>
    <row r="30" spans="1:18" ht="18" customHeight="1" x14ac:dyDescent="0.2">
      <c r="A30" s="68" t="s">
        <v>42</v>
      </c>
      <c r="B30" s="34">
        <v>22</v>
      </c>
      <c r="C30" s="30" t="s">
        <v>43</v>
      </c>
      <c r="D30" s="30"/>
      <c r="E30" s="30"/>
      <c r="F30" s="30"/>
      <c r="G30" s="36">
        <v>9200</v>
      </c>
      <c r="H30" s="43"/>
      <c r="I30" s="43"/>
      <c r="J30" s="38"/>
      <c r="K30" s="44"/>
      <c r="L30" s="69">
        <f>J29</f>
        <v>0</v>
      </c>
      <c r="N30" s="33"/>
      <c r="O30" s="33"/>
      <c r="P30" s="33"/>
      <c r="Q30" s="33"/>
      <c r="R30" s="33"/>
    </row>
    <row r="31" spans="1:18" ht="18" customHeight="1" x14ac:dyDescent="0.2">
      <c r="A31" s="70"/>
      <c r="B31" s="34">
        <v>23</v>
      </c>
      <c r="C31" s="41" t="s">
        <v>44</v>
      </c>
      <c r="D31" s="41"/>
      <c r="E31" s="41"/>
      <c r="F31" s="41"/>
      <c r="G31" s="36">
        <v>920000</v>
      </c>
      <c r="H31" s="43"/>
      <c r="I31" s="71"/>
      <c r="J31" s="38"/>
      <c r="N31" s="33"/>
      <c r="O31" s="33"/>
      <c r="P31" s="33"/>
      <c r="Q31" s="33"/>
      <c r="R31" s="33"/>
    </row>
    <row r="32" spans="1:18" ht="18" customHeight="1" x14ac:dyDescent="0.4">
      <c r="A32" s="70"/>
      <c r="B32" s="34">
        <v>24</v>
      </c>
      <c r="C32" s="35" t="s">
        <v>45</v>
      </c>
      <c r="D32" s="35"/>
      <c r="E32" s="35"/>
      <c r="F32" s="72"/>
      <c r="G32" s="36">
        <v>9303</v>
      </c>
      <c r="H32" s="32"/>
      <c r="I32" s="73"/>
      <c r="J32" s="38"/>
      <c r="K32" s="74"/>
      <c r="L32" s="75"/>
      <c r="M32" s="75"/>
      <c r="N32" s="75"/>
      <c r="O32" s="33"/>
      <c r="P32" s="33"/>
      <c r="Q32" s="33"/>
      <c r="R32" s="33"/>
    </row>
    <row r="33" spans="1:234" ht="18" customHeight="1" x14ac:dyDescent="0.4">
      <c r="A33" s="70"/>
      <c r="B33" s="34">
        <v>25</v>
      </c>
      <c r="C33" s="35" t="s">
        <v>46</v>
      </c>
      <c r="D33" s="35"/>
      <c r="E33" s="35"/>
      <c r="F33" s="72"/>
      <c r="G33" s="76">
        <v>9304</v>
      </c>
      <c r="H33" s="32"/>
      <c r="I33" s="73"/>
      <c r="J33" s="38"/>
      <c r="N33" s="33"/>
      <c r="O33" s="33"/>
      <c r="P33" s="33"/>
      <c r="Q33" s="33"/>
      <c r="R33" s="33"/>
    </row>
    <row r="34" spans="1:234" ht="18" customHeight="1" x14ac:dyDescent="0.2">
      <c r="A34" s="70"/>
      <c r="B34" s="34">
        <v>26</v>
      </c>
      <c r="C34" s="77" t="s">
        <v>47</v>
      </c>
      <c r="D34" s="77"/>
      <c r="E34" s="77"/>
      <c r="F34" s="77"/>
      <c r="G34" s="36">
        <v>9329</v>
      </c>
      <c r="H34" s="78"/>
      <c r="I34" s="50"/>
      <c r="J34" s="79"/>
      <c r="N34" s="33"/>
      <c r="O34" s="33"/>
      <c r="P34" s="33"/>
      <c r="Q34" s="33"/>
      <c r="R34" s="33"/>
    </row>
    <row r="35" spans="1:234" ht="18" customHeight="1" x14ac:dyDescent="0.2">
      <c r="A35" s="70"/>
      <c r="B35" s="34">
        <v>27</v>
      </c>
      <c r="C35" s="77" t="s">
        <v>48</v>
      </c>
      <c r="D35" s="77"/>
      <c r="E35" s="77"/>
      <c r="F35" s="77"/>
      <c r="G35" s="12">
        <v>920700</v>
      </c>
      <c r="H35" s="78"/>
      <c r="I35" s="50"/>
      <c r="J35" s="38"/>
      <c r="K35" s="3"/>
      <c r="L35" s="80"/>
      <c r="M35" s="80"/>
      <c r="N35" s="80"/>
      <c r="O35" s="3"/>
      <c r="P35" s="3"/>
      <c r="Q35" s="3"/>
      <c r="R35" s="3"/>
    </row>
    <row r="36" spans="1:234" ht="18" customHeight="1" x14ac:dyDescent="0.2">
      <c r="A36" s="70"/>
      <c r="B36" s="34">
        <v>28</v>
      </c>
      <c r="C36" s="81" t="s">
        <v>49</v>
      </c>
      <c r="D36" s="81"/>
      <c r="E36" s="81"/>
      <c r="F36" s="81"/>
      <c r="G36" s="49"/>
      <c r="H36" s="82"/>
      <c r="I36" s="38"/>
      <c r="J36" s="38"/>
      <c r="K36" s="3"/>
      <c r="L36" s="80"/>
      <c r="M36" s="80"/>
      <c r="N36" s="80"/>
      <c r="O36" s="3"/>
      <c r="P36" s="3"/>
      <c r="Q36" s="3"/>
      <c r="R36" s="3"/>
    </row>
    <row r="37" spans="1:234" ht="18" customHeight="1" x14ac:dyDescent="0.2">
      <c r="A37" s="70"/>
      <c r="B37" s="34">
        <v>29</v>
      </c>
      <c r="C37" s="83" t="s">
        <v>50</v>
      </c>
      <c r="D37" s="83"/>
      <c r="E37" s="83"/>
      <c r="F37" s="83"/>
      <c r="G37" s="84">
        <v>9202</v>
      </c>
      <c r="H37" s="85"/>
      <c r="I37" s="43"/>
      <c r="J37" s="38"/>
      <c r="K37" s="3"/>
      <c r="L37" s="3"/>
      <c r="M37" s="3"/>
      <c r="N37" s="3"/>
      <c r="O37" s="3"/>
      <c r="P37" s="3"/>
      <c r="Q37" s="3"/>
      <c r="R37" s="3"/>
    </row>
    <row r="38" spans="1:234" s="86" customFormat="1" ht="18" customHeight="1" x14ac:dyDescent="0.2">
      <c r="A38" s="70"/>
      <c r="B38" s="34">
        <v>30</v>
      </c>
      <c r="C38" s="83" t="s">
        <v>51</v>
      </c>
      <c r="D38" s="83"/>
      <c r="E38" s="83"/>
      <c r="F38" s="83"/>
      <c r="G38" s="84">
        <v>9203</v>
      </c>
      <c r="H38" s="85"/>
      <c r="I38" s="43"/>
      <c r="J38" s="38"/>
    </row>
    <row r="39" spans="1:234" s="86" customFormat="1" ht="18" customHeight="1" x14ac:dyDescent="0.2">
      <c r="A39" s="70"/>
      <c r="B39" s="34">
        <v>31</v>
      </c>
      <c r="C39" s="30" t="s">
        <v>52</v>
      </c>
      <c r="D39" s="30"/>
      <c r="E39" s="30"/>
      <c r="F39" s="30"/>
      <c r="G39" s="87">
        <v>9210</v>
      </c>
      <c r="H39" s="43"/>
      <c r="I39" s="43"/>
      <c r="J39" s="38"/>
    </row>
    <row r="40" spans="1:234" s="5" customFormat="1" ht="18" customHeight="1" x14ac:dyDescent="0.2">
      <c r="A40" s="70"/>
      <c r="B40" s="34">
        <v>32</v>
      </c>
      <c r="C40" s="30" t="s">
        <v>53</v>
      </c>
      <c r="D40" s="30"/>
      <c r="E40" s="30"/>
      <c r="F40" s="30"/>
      <c r="G40" s="87">
        <v>9204</v>
      </c>
      <c r="H40" s="43"/>
      <c r="I40" s="43"/>
      <c r="J40" s="38"/>
      <c r="M40" s="33"/>
      <c r="N40" s="33"/>
      <c r="O40" s="33"/>
      <c r="P40" s="33"/>
      <c r="Q40" s="33"/>
      <c r="HV40" s="3"/>
      <c r="HW40" s="3"/>
      <c r="HX40" s="3"/>
      <c r="HY40" s="3"/>
      <c r="HZ40" s="3"/>
    </row>
    <row r="41" spans="1:234" s="5" customFormat="1" ht="18" customHeight="1" x14ac:dyDescent="0.25">
      <c r="A41" s="70"/>
      <c r="B41" s="34">
        <v>33</v>
      </c>
      <c r="C41" s="88" t="s">
        <v>54</v>
      </c>
      <c r="D41" s="89"/>
      <c r="E41" s="89"/>
      <c r="F41" s="89"/>
      <c r="G41" s="87">
        <v>92101</v>
      </c>
      <c r="H41" s="32"/>
      <c r="I41" s="32"/>
      <c r="J41" s="90"/>
      <c r="M41" s="33"/>
      <c r="N41" s="33"/>
      <c r="O41" s="33"/>
      <c r="P41" s="33"/>
      <c r="Q41" s="33"/>
      <c r="HV41" s="3"/>
      <c r="HW41" s="3"/>
      <c r="HX41" s="3"/>
      <c r="HY41" s="3"/>
      <c r="HZ41" s="3"/>
    </row>
    <row r="42" spans="1:234" s="92" customFormat="1" ht="18" customHeight="1" x14ac:dyDescent="0.2">
      <c r="A42" s="91"/>
      <c r="B42" s="34">
        <v>34</v>
      </c>
      <c r="C42" s="41" t="s">
        <v>55</v>
      </c>
      <c r="D42" s="41"/>
      <c r="E42" s="41"/>
      <c r="F42" s="41"/>
      <c r="G42" s="84">
        <v>6100</v>
      </c>
      <c r="H42" s="42"/>
      <c r="I42" s="43"/>
      <c r="J42" s="38"/>
      <c r="L42" s="93"/>
      <c r="M42" s="93"/>
      <c r="N42" s="93"/>
      <c r="O42" s="93"/>
      <c r="P42" s="93"/>
      <c r="Q42" s="93"/>
      <c r="R42" s="93"/>
    </row>
    <row r="43" spans="1:234" ht="18" customHeight="1" x14ac:dyDescent="0.2">
      <c r="A43" s="40"/>
      <c r="B43" s="34">
        <v>35</v>
      </c>
      <c r="C43" s="35" t="s">
        <v>56</v>
      </c>
      <c r="D43" s="35"/>
      <c r="E43" s="35"/>
      <c r="F43" s="35"/>
      <c r="G43" s="49">
        <v>9291</v>
      </c>
      <c r="H43" s="31"/>
      <c r="I43" s="43"/>
      <c r="J43" s="32"/>
      <c r="M43" s="33"/>
      <c r="N43" s="33"/>
      <c r="O43" s="33"/>
      <c r="P43" s="33"/>
      <c r="Q43" s="33"/>
      <c r="R43" s="3"/>
    </row>
    <row r="44" spans="1:234" ht="27" customHeight="1" x14ac:dyDescent="0.2">
      <c r="A44" s="40"/>
      <c r="B44" s="29"/>
      <c r="C44" s="35"/>
      <c r="D44" s="35"/>
      <c r="E44" s="35"/>
      <c r="F44" s="35"/>
      <c r="G44" s="49"/>
      <c r="H44" s="94" t="s">
        <v>57</v>
      </c>
      <c r="I44" s="94" t="s">
        <v>58</v>
      </c>
      <c r="J44" s="94" t="s">
        <v>59</v>
      </c>
      <c r="M44" s="33"/>
      <c r="N44" s="33"/>
      <c r="O44" s="33"/>
      <c r="P44" s="33"/>
      <c r="Q44" s="33"/>
      <c r="R44" s="3"/>
    </row>
    <row r="45" spans="1:234" ht="24" customHeight="1" x14ac:dyDescent="0.2">
      <c r="A45" s="95"/>
      <c r="B45" s="34">
        <v>36</v>
      </c>
      <c r="C45" s="96" t="s">
        <v>60</v>
      </c>
      <c r="D45" s="96"/>
      <c r="E45" s="96"/>
      <c r="F45" s="96"/>
      <c r="G45" s="12">
        <f>'[1]IND (BUS PLUS)'!E63</f>
        <v>640001</v>
      </c>
      <c r="H45" s="38"/>
      <c r="I45" s="38"/>
      <c r="J45" s="38"/>
      <c r="K45" s="3"/>
      <c r="L45" s="3"/>
      <c r="M45" s="3"/>
      <c r="N45" s="3"/>
      <c r="O45" s="3"/>
      <c r="P45" s="3"/>
      <c r="Q45" s="3"/>
      <c r="R45" s="3"/>
    </row>
    <row r="46" spans="1:234" ht="26.1" customHeight="1" x14ac:dyDescent="0.2">
      <c r="A46" s="70" t="s">
        <v>61</v>
      </c>
      <c r="B46" s="34">
        <v>37</v>
      </c>
      <c r="C46" s="97" t="str">
        <f>'[1]IND (BUS PLUS)'!C72:D72</f>
        <v>Dividend u/s 150 @7.5%</v>
      </c>
      <c r="D46" s="98"/>
      <c r="E46" s="98"/>
      <c r="F46" s="99"/>
      <c r="G46" s="100">
        <f>'[1]IND (BUS PLUS)'!E72</f>
        <v>64030052</v>
      </c>
      <c r="H46" s="38"/>
      <c r="I46" s="38"/>
      <c r="J46" s="38"/>
      <c r="K46" s="3"/>
      <c r="L46" s="3"/>
      <c r="M46" s="3"/>
      <c r="N46" s="3"/>
      <c r="O46" s="3"/>
      <c r="P46" s="3"/>
      <c r="Q46" s="3"/>
      <c r="R46" s="3"/>
    </row>
    <row r="47" spans="1:234" ht="18" customHeight="1" x14ac:dyDescent="0.2">
      <c r="A47" s="70"/>
      <c r="B47" s="34">
        <v>38</v>
      </c>
      <c r="C47" s="97" t="str">
        <f>'[1]IND (BUS PLUS)'!C73:D73</f>
        <v>Dividend u/s 150 @10%</v>
      </c>
      <c r="D47" s="98"/>
      <c r="E47" s="98"/>
      <c r="F47" s="99"/>
      <c r="G47" s="100">
        <f>'[1]IND (BUS PLUS)'!E73</f>
        <v>64030053</v>
      </c>
      <c r="H47" s="38"/>
      <c r="I47" s="38"/>
      <c r="J47" s="38"/>
      <c r="K47" s="3"/>
      <c r="L47" s="3"/>
      <c r="M47" s="3"/>
      <c r="N47" s="3"/>
      <c r="O47" s="3"/>
      <c r="P47" s="3"/>
      <c r="Q47" s="3"/>
      <c r="R47" s="3"/>
    </row>
    <row r="48" spans="1:234" ht="18" customHeight="1" x14ac:dyDescent="0.2">
      <c r="A48" s="70"/>
      <c r="B48" s="34">
        <v>39</v>
      </c>
      <c r="C48" s="101" t="str">
        <f>'[1]IND (BUS PLUS)'!C74:D74</f>
        <v>Dividend u/s 150 @ 12.50%</v>
      </c>
      <c r="D48" s="102"/>
      <c r="E48" s="102"/>
      <c r="F48" s="103"/>
      <c r="G48" s="100">
        <f>'[1]IND (BUS PLUS)'!E74</f>
        <v>64030054</v>
      </c>
      <c r="H48" s="38"/>
      <c r="I48" s="38"/>
      <c r="J48" s="38"/>
      <c r="K48" s="3"/>
      <c r="L48" s="3"/>
      <c r="M48" s="3"/>
      <c r="N48" s="3"/>
      <c r="O48" s="3"/>
      <c r="P48" s="3"/>
      <c r="Q48" s="3"/>
      <c r="R48" s="3"/>
    </row>
    <row r="49" spans="1:18" s="62" customFormat="1" ht="18" customHeight="1" x14ac:dyDescent="0.2">
      <c r="A49" s="70"/>
      <c r="B49" s="55">
        <v>40</v>
      </c>
      <c r="C49" s="63" t="s">
        <v>62</v>
      </c>
      <c r="D49" s="64"/>
      <c r="E49" s="64"/>
      <c r="F49" s="65"/>
      <c r="G49" s="104">
        <v>64310056</v>
      </c>
      <c r="H49" s="58"/>
      <c r="I49" s="58"/>
      <c r="J49" s="58"/>
    </row>
    <row r="50" spans="1:18" ht="18" customHeight="1" x14ac:dyDescent="0.2">
      <c r="A50" s="70"/>
      <c r="B50" s="55">
        <v>41</v>
      </c>
      <c r="C50" s="63" t="str">
        <f>'[1]IND (BUS PLUS)'!C100:D100</f>
        <v>Prize on Prize Bond u/s 156</v>
      </c>
      <c r="D50" s="64"/>
      <c r="E50" s="64"/>
      <c r="F50" s="65"/>
      <c r="G50" s="104">
        <f>'[1]IND (BUS PLUS)'!E100</f>
        <v>64090051</v>
      </c>
      <c r="H50" s="58"/>
      <c r="I50" s="58"/>
      <c r="J50" s="58"/>
      <c r="K50" s="62"/>
      <c r="L50" s="62"/>
      <c r="M50" s="62"/>
      <c r="N50" s="62"/>
      <c r="O50" s="62"/>
      <c r="P50" s="62"/>
      <c r="Q50" s="62"/>
      <c r="R50" s="62"/>
    </row>
    <row r="51" spans="1:18" ht="18" customHeight="1" x14ac:dyDescent="0.2">
      <c r="A51" s="70"/>
      <c r="B51" s="34">
        <v>42</v>
      </c>
      <c r="C51" s="97" t="str">
        <f>'[1]IND (BUS PLUS)'!C101:D101</f>
        <v>Winnings from Crossword Puzzle u/s 156</v>
      </c>
      <c r="D51" s="98"/>
      <c r="E51" s="98"/>
      <c r="F51" s="99"/>
      <c r="G51" s="100">
        <f>'[1]IND (BUS PLUS)'!E101</f>
        <v>64090052</v>
      </c>
      <c r="H51" s="38"/>
      <c r="I51" s="38"/>
      <c r="J51" s="38"/>
      <c r="K51" s="3"/>
      <c r="L51" s="3"/>
      <c r="M51" s="3"/>
      <c r="N51" s="3"/>
      <c r="O51" s="3"/>
      <c r="P51" s="3"/>
      <c r="Q51" s="3"/>
      <c r="R51" s="3"/>
    </row>
    <row r="52" spans="1:18" ht="18" customHeight="1" x14ac:dyDescent="0.2">
      <c r="A52" s="70"/>
      <c r="B52" s="34">
        <v>43</v>
      </c>
      <c r="C52" s="97" t="str">
        <f>'[1]IND (BUS PLUS)'!C102:D102</f>
        <v>Winnings from Raffle u/s 156</v>
      </c>
      <c r="D52" s="98"/>
      <c r="E52" s="98"/>
      <c r="F52" s="99"/>
      <c r="G52" s="100">
        <f>'[1]IND (BUS PLUS)'!E102</f>
        <v>64090053</v>
      </c>
      <c r="H52" s="38"/>
      <c r="I52" s="38"/>
      <c r="J52" s="38"/>
      <c r="K52" s="3"/>
      <c r="L52" s="3"/>
      <c r="M52" s="3"/>
      <c r="N52" s="3"/>
      <c r="O52" s="3"/>
      <c r="P52" s="3"/>
      <c r="Q52" s="3"/>
      <c r="R52" s="3"/>
    </row>
    <row r="53" spans="1:18" ht="18" customHeight="1" x14ac:dyDescent="0.2">
      <c r="A53" s="70"/>
      <c r="B53" s="34">
        <v>44</v>
      </c>
      <c r="C53" s="97" t="str">
        <f>'[1]IND (BUS PLUS)'!C103:D103</f>
        <v>Winnings from Lottery u/s 156</v>
      </c>
      <c r="D53" s="98"/>
      <c r="E53" s="98"/>
      <c r="F53" s="99"/>
      <c r="G53" s="100">
        <f>'[1]IND (BUS PLUS)'!E103</f>
        <v>64090054</v>
      </c>
      <c r="H53" s="38"/>
      <c r="I53" s="38"/>
      <c r="J53" s="38"/>
      <c r="K53" s="3"/>
      <c r="L53" s="3"/>
      <c r="M53" s="3"/>
      <c r="N53" s="3"/>
      <c r="O53" s="3"/>
      <c r="P53" s="3"/>
      <c r="Q53" s="3"/>
      <c r="R53" s="3"/>
    </row>
    <row r="54" spans="1:18" s="62" customFormat="1" ht="18" customHeight="1" x14ac:dyDescent="0.2">
      <c r="A54" s="70"/>
      <c r="B54" s="55">
        <v>45</v>
      </c>
      <c r="C54" s="97" t="str">
        <f>'[1]IND (BUS PLUS)'!C104:D104</f>
        <v>Winnings from Quiz u/s 156</v>
      </c>
      <c r="D54" s="98"/>
      <c r="E54" s="98"/>
      <c r="F54" s="99"/>
      <c r="G54" s="100">
        <f>'[1]IND (BUS PLUS)'!E104</f>
        <v>64090055</v>
      </c>
      <c r="H54" s="38"/>
      <c r="I54" s="38"/>
      <c r="J54" s="38"/>
      <c r="K54" s="3"/>
      <c r="L54" s="3"/>
      <c r="M54" s="3"/>
      <c r="N54" s="3"/>
      <c r="O54" s="3"/>
      <c r="P54" s="3"/>
      <c r="Q54" s="3"/>
      <c r="R54" s="3"/>
    </row>
    <row r="55" spans="1:18" ht="18" customHeight="1" x14ac:dyDescent="0.2">
      <c r="A55" s="70"/>
      <c r="B55" s="34">
        <v>46</v>
      </c>
      <c r="C55" s="97" t="str">
        <f>'[1]IND (BUS PLUS)'!C105:D105</f>
        <v>Winnings from Sale Promotion u/s 156</v>
      </c>
      <c r="D55" s="98"/>
      <c r="E55" s="98"/>
      <c r="F55" s="99"/>
      <c r="G55" s="100">
        <f>'[1]IND (BUS PLUS)'!E105</f>
        <v>64090056</v>
      </c>
      <c r="H55" s="38"/>
      <c r="I55" s="38"/>
      <c r="J55" s="38"/>
      <c r="K55" s="3"/>
      <c r="L55" s="3"/>
      <c r="M55" s="3"/>
      <c r="N55" s="3"/>
      <c r="O55" s="3"/>
      <c r="P55" s="3"/>
      <c r="Q55" s="3"/>
      <c r="R55" s="3"/>
    </row>
    <row r="56" spans="1:18" ht="18" customHeight="1" x14ac:dyDescent="0.2">
      <c r="A56" s="70"/>
      <c r="B56" s="34">
        <v>47</v>
      </c>
      <c r="C56" s="105" t="str">
        <f>'[1]IND (BUS PLUS)'!C112:D112</f>
        <v>Issuance of Bonus Shares by Companies quoted on Stock Exchange u/s 236M</v>
      </c>
      <c r="D56" s="106"/>
      <c r="E56" s="106"/>
      <c r="F56" s="107"/>
      <c r="G56" s="100">
        <f>'[1]IND (BUS PLUS)'!E112</f>
        <v>64151351</v>
      </c>
      <c r="H56" s="38"/>
      <c r="I56" s="38"/>
      <c r="J56" s="38"/>
      <c r="K56" s="3"/>
      <c r="L56" s="3"/>
      <c r="M56" s="3"/>
      <c r="N56" s="3"/>
      <c r="O56" s="3"/>
      <c r="P56" s="3"/>
      <c r="Q56" s="3"/>
      <c r="R56" s="3"/>
    </row>
    <row r="57" spans="1:18" ht="18" customHeight="1" x14ac:dyDescent="0.2">
      <c r="A57" s="70"/>
      <c r="B57" s="34">
        <v>48</v>
      </c>
      <c r="C57" s="105" t="str">
        <f>'[1]IND (BUS PLUS)'!C113:D113</f>
        <v>Issuance of Bonus Shares by Companies not quoted on Stock Exchange u/s 236N</v>
      </c>
      <c r="D57" s="106"/>
      <c r="E57" s="106"/>
      <c r="F57" s="107"/>
      <c r="G57" s="100">
        <f>'[1]IND (BUS PLUS)'!E113</f>
        <v>64151451</v>
      </c>
      <c r="H57" s="38"/>
      <c r="I57" s="38"/>
      <c r="J57" s="38"/>
      <c r="K57" s="3"/>
      <c r="L57" s="3"/>
      <c r="M57" s="3"/>
      <c r="N57" s="3"/>
      <c r="O57" s="3"/>
      <c r="P57" s="3"/>
      <c r="Q57" s="3"/>
      <c r="R57" s="3"/>
    </row>
    <row r="58" spans="1:18" ht="18" customHeight="1" x14ac:dyDescent="0.2">
      <c r="A58" s="70"/>
      <c r="B58" s="55">
        <v>49</v>
      </c>
      <c r="C58" s="105" t="str">
        <f>'[1]IND (BUS PLUS)'!C114:D114</f>
        <v>Capital Gains on Immovable Property u/s 37(1A) @0%</v>
      </c>
      <c r="D58" s="106"/>
      <c r="E58" s="106"/>
      <c r="F58" s="107"/>
      <c r="G58" s="108">
        <f>'[1]IND (BUS PLUS)'!E114</f>
        <v>64220051</v>
      </c>
      <c r="H58" s="38"/>
      <c r="I58" s="38"/>
      <c r="J58" s="38"/>
      <c r="K58" s="3"/>
      <c r="L58" s="3"/>
      <c r="M58" s="3"/>
      <c r="N58" s="3"/>
      <c r="O58" s="3"/>
      <c r="P58" s="3"/>
      <c r="Q58" s="3"/>
      <c r="R58" s="3"/>
    </row>
    <row r="59" spans="1:18" ht="18" customHeight="1" x14ac:dyDescent="0.2">
      <c r="A59" s="70"/>
      <c r="B59" s="34">
        <v>50</v>
      </c>
      <c r="C59" s="105" t="str">
        <f>'[1]IND (BUS PLUS)'!C115:D115</f>
        <v>Capital Gains on Immovable Property u/s 37(1A) @5%</v>
      </c>
      <c r="D59" s="106"/>
      <c r="E59" s="106"/>
      <c r="F59" s="107"/>
      <c r="G59" s="108">
        <f>'[1]IND (BUS PLUS)'!E115</f>
        <v>64220053</v>
      </c>
      <c r="H59" s="38"/>
      <c r="I59" s="38"/>
      <c r="J59" s="38"/>
      <c r="K59" s="3"/>
      <c r="L59" s="3"/>
      <c r="M59" s="3"/>
      <c r="N59" s="3"/>
      <c r="O59" s="3"/>
      <c r="P59" s="3"/>
      <c r="Q59" s="3"/>
      <c r="R59" s="3"/>
    </row>
    <row r="60" spans="1:18" ht="18" customHeight="1" x14ac:dyDescent="0.2">
      <c r="A60" s="70"/>
      <c r="B60" s="34">
        <v>51</v>
      </c>
      <c r="C60" s="105" t="str">
        <f>'[1]IND (BUS PLUS)'!C116:D116</f>
        <v>Capital Gains on Immovable Property u/s 37(1A) @10%</v>
      </c>
      <c r="D60" s="106"/>
      <c r="E60" s="106"/>
      <c r="F60" s="107"/>
      <c r="G60" s="108">
        <f>'[1]IND (BUS PLUS)'!E116</f>
        <v>64220055</v>
      </c>
      <c r="H60" s="38"/>
      <c r="I60" s="38"/>
      <c r="J60" s="38"/>
      <c r="K60" s="3"/>
      <c r="L60" s="3"/>
      <c r="M60" s="3"/>
      <c r="N60" s="3"/>
      <c r="O60" s="3"/>
      <c r="P60" s="3"/>
      <c r="Q60" s="3"/>
      <c r="R60" s="3"/>
    </row>
    <row r="61" spans="1:18" s="62" customFormat="1" ht="18" customHeight="1" x14ac:dyDescent="0.2">
      <c r="A61" s="70"/>
      <c r="B61" s="55">
        <v>52</v>
      </c>
      <c r="C61" s="109" t="s">
        <v>63</v>
      </c>
      <c r="D61" s="109"/>
      <c r="E61" s="109"/>
      <c r="F61" s="109"/>
      <c r="G61" s="57">
        <v>64220151</v>
      </c>
      <c r="H61" s="58"/>
      <c r="I61" s="58"/>
      <c r="J61" s="58"/>
    </row>
    <row r="62" spans="1:18" s="62" customFormat="1" ht="18" customHeight="1" x14ac:dyDescent="0.2">
      <c r="A62" s="70"/>
      <c r="B62" s="55">
        <v>53</v>
      </c>
      <c r="C62" s="109" t="s">
        <v>64</v>
      </c>
      <c r="D62" s="109"/>
      <c r="E62" s="109"/>
      <c r="F62" s="109"/>
      <c r="G62" s="57">
        <v>64220157</v>
      </c>
      <c r="H62" s="58"/>
      <c r="I62" s="58"/>
      <c r="J62" s="58"/>
    </row>
    <row r="63" spans="1:18" s="62" customFormat="1" ht="18" customHeight="1" x14ac:dyDescent="0.2">
      <c r="A63" s="70"/>
      <c r="B63" s="55">
        <v>54</v>
      </c>
      <c r="C63" s="109" t="s">
        <v>65</v>
      </c>
      <c r="D63" s="109"/>
      <c r="E63" s="109"/>
      <c r="F63" s="109"/>
      <c r="G63" s="57">
        <v>64220155</v>
      </c>
      <c r="H63" s="58"/>
      <c r="I63" s="58"/>
      <c r="J63" s="58"/>
    </row>
    <row r="64" spans="1:18" s="62" customFormat="1" ht="18" customHeight="1" x14ac:dyDescent="0.2">
      <c r="A64" s="70"/>
      <c r="B64" s="55">
        <v>55</v>
      </c>
      <c r="C64" s="109" t="s">
        <v>66</v>
      </c>
      <c r="D64" s="109"/>
      <c r="E64" s="109"/>
      <c r="F64" s="109"/>
      <c r="G64" s="110">
        <v>64220156</v>
      </c>
      <c r="H64" s="111"/>
      <c r="I64" s="111"/>
      <c r="J64" s="111"/>
    </row>
    <row r="65" spans="1:18" ht="18" customHeight="1" x14ac:dyDescent="0.2">
      <c r="A65" s="70"/>
      <c r="B65" s="112" t="s">
        <v>67</v>
      </c>
      <c r="C65" s="113"/>
      <c r="D65" s="113"/>
      <c r="E65" s="113"/>
      <c r="F65" s="114" t="s">
        <v>68</v>
      </c>
      <c r="G65" s="16"/>
      <c r="H65" s="16"/>
      <c r="I65" s="115" t="s">
        <v>69</v>
      </c>
      <c r="J65" s="115"/>
      <c r="K65" s="62"/>
      <c r="L65" s="62"/>
      <c r="M65" s="62"/>
      <c r="N65" s="62"/>
      <c r="O65" s="62"/>
      <c r="P65" s="62"/>
      <c r="Q65" s="62"/>
      <c r="R65" s="62"/>
    </row>
    <row r="66" spans="1:18" s="119" customFormat="1" ht="41.1" customHeight="1" x14ac:dyDescent="0.2">
      <c r="A66" s="70"/>
      <c r="B66" s="116" t="s">
        <v>70</v>
      </c>
      <c r="C66" s="117"/>
      <c r="D66" s="117"/>
      <c r="E66" s="117"/>
      <c r="F66" s="117"/>
      <c r="G66" s="117"/>
      <c r="H66" s="117"/>
      <c r="I66" s="117"/>
      <c r="J66" s="118"/>
      <c r="K66" s="92"/>
      <c r="L66" s="93"/>
      <c r="M66" s="93"/>
      <c r="N66" s="93"/>
      <c r="O66" s="93"/>
      <c r="P66" s="93"/>
      <c r="Q66" s="93"/>
      <c r="R66" s="93"/>
    </row>
    <row r="67" spans="1:18" s="119" customFormat="1" ht="18.75" customHeight="1" x14ac:dyDescent="0.2">
      <c r="A67" s="70"/>
      <c r="B67" s="120"/>
      <c r="C67" s="92"/>
      <c r="D67" s="92"/>
      <c r="E67" s="92"/>
      <c r="F67" s="92"/>
      <c r="G67" s="121"/>
      <c r="H67" s="92"/>
      <c r="I67" s="92" t="s">
        <v>71</v>
      </c>
      <c r="J67" s="122"/>
      <c r="K67" s="3"/>
      <c r="L67" s="3"/>
      <c r="M67" s="3"/>
      <c r="N67" s="3"/>
      <c r="O67" s="3"/>
      <c r="P67" s="3"/>
      <c r="Q67" s="3"/>
      <c r="R67" s="3"/>
    </row>
    <row r="68" spans="1:18" s="119" customFormat="1" ht="18" customHeight="1" x14ac:dyDescent="0.2">
      <c r="A68" s="70"/>
      <c r="B68" s="120"/>
      <c r="C68" s="92"/>
      <c r="D68" s="92"/>
      <c r="E68" s="92"/>
      <c r="F68" s="92"/>
      <c r="G68" s="121"/>
      <c r="H68" s="92"/>
      <c r="I68" s="92"/>
      <c r="J68" s="92"/>
      <c r="K68" s="92"/>
      <c r="L68" s="93"/>
      <c r="M68" s="93"/>
      <c r="N68" s="93"/>
      <c r="O68" s="93"/>
      <c r="P68" s="93"/>
      <c r="Q68" s="93"/>
      <c r="R68" s="93"/>
    </row>
    <row r="69" spans="1:18" s="62" customFormat="1" ht="18" customHeight="1" x14ac:dyDescent="0.2">
      <c r="A69" s="123"/>
      <c r="B69" s="124"/>
      <c r="C69" s="5"/>
      <c r="D69" s="5"/>
      <c r="E69" s="5"/>
      <c r="F69" s="5"/>
      <c r="G69" s="12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s="92" customFormat="1" ht="40.5" customHeight="1" x14ac:dyDescent="0.2">
      <c r="A70" s="126" t="s">
        <v>72</v>
      </c>
      <c r="B70" s="124"/>
      <c r="C70" s="5"/>
      <c r="D70" s="5"/>
      <c r="E70" s="5"/>
      <c r="F70" s="5"/>
      <c r="G70" s="12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ht="42.75" customHeight="1" x14ac:dyDescent="0.2">
      <c r="A71" s="126"/>
      <c r="D71" s="5"/>
      <c r="E71" s="5"/>
      <c r="F71" s="5"/>
    </row>
    <row r="72" spans="1:18" s="92" customFormat="1" ht="18" customHeight="1" x14ac:dyDescent="0.2">
      <c r="A72" s="92" t="s">
        <v>73</v>
      </c>
      <c r="B72" s="124"/>
      <c r="C72" s="5"/>
      <c r="D72" s="5"/>
      <c r="E72" s="5"/>
      <c r="F72" s="5"/>
      <c r="G72" s="12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</sheetData>
  <sheetProtection selectLockedCells="1" selectUnlockedCells="1"/>
  <mergeCells count="79">
    <mergeCell ref="B66:J66"/>
    <mergeCell ref="A70:A71"/>
    <mergeCell ref="C62:F62"/>
    <mergeCell ref="C63:F63"/>
    <mergeCell ref="C64:F64"/>
    <mergeCell ref="C65:E65"/>
    <mergeCell ref="G65:H65"/>
    <mergeCell ref="I65:J65"/>
    <mergeCell ref="C56:F56"/>
    <mergeCell ref="C57:F57"/>
    <mergeCell ref="C58:F58"/>
    <mergeCell ref="C59:F59"/>
    <mergeCell ref="C60:F60"/>
    <mergeCell ref="C61:F61"/>
    <mergeCell ref="C50:F50"/>
    <mergeCell ref="C51:F51"/>
    <mergeCell ref="C52:F52"/>
    <mergeCell ref="C53:F53"/>
    <mergeCell ref="C54:F54"/>
    <mergeCell ref="C55:F55"/>
    <mergeCell ref="C41:F41"/>
    <mergeCell ref="C42:F42"/>
    <mergeCell ref="C43:F43"/>
    <mergeCell ref="C44:F44"/>
    <mergeCell ref="C45:F45"/>
    <mergeCell ref="A46:A68"/>
    <mergeCell ref="C46:F46"/>
    <mergeCell ref="C47:F47"/>
    <mergeCell ref="C48:F48"/>
    <mergeCell ref="C49:F49"/>
    <mergeCell ref="L32:N32"/>
    <mergeCell ref="C33:E33"/>
    <mergeCell ref="C34:F34"/>
    <mergeCell ref="C35:F35"/>
    <mergeCell ref="L35:N35"/>
    <mergeCell ref="C36:F36"/>
    <mergeCell ref="L36:N36"/>
    <mergeCell ref="C28:F28"/>
    <mergeCell ref="C29:F29"/>
    <mergeCell ref="A30:A42"/>
    <mergeCell ref="C30:F30"/>
    <mergeCell ref="C31:F31"/>
    <mergeCell ref="C32:E32"/>
    <mergeCell ref="C37:F37"/>
    <mergeCell ref="C38:F38"/>
    <mergeCell ref="C39:F39"/>
    <mergeCell ref="C40:F40"/>
    <mergeCell ref="C19:F19"/>
    <mergeCell ref="C20:F20"/>
    <mergeCell ref="C21:F21"/>
    <mergeCell ref="C22:F22"/>
    <mergeCell ref="C23:F23"/>
    <mergeCell ref="A24:A29"/>
    <mergeCell ref="C24:F24"/>
    <mergeCell ref="C25:F25"/>
    <mergeCell ref="C26:F26"/>
    <mergeCell ref="C27:F27"/>
    <mergeCell ref="C13:F13"/>
    <mergeCell ref="C14:F14"/>
    <mergeCell ref="C15:F15"/>
    <mergeCell ref="C16:F16"/>
    <mergeCell ref="C17:F17"/>
    <mergeCell ref="C18:F18"/>
    <mergeCell ref="A5:B5"/>
    <mergeCell ref="C5:J5"/>
    <mergeCell ref="C6:F6"/>
    <mergeCell ref="C7:F7"/>
    <mergeCell ref="A8:A17"/>
    <mergeCell ref="C8:F8"/>
    <mergeCell ref="C9:F9"/>
    <mergeCell ref="C10:F10"/>
    <mergeCell ref="C11:F11"/>
    <mergeCell ref="C12:F12"/>
    <mergeCell ref="A1:J1"/>
    <mergeCell ref="A2:J2"/>
    <mergeCell ref="A3:B3"/>
    <mergeCell ref="C3:H3"/>
    <mergeCell ref="A4:B4"/>
    <mergeCell ref="C4:H4"/>
  </mergeCells>
  <conditionalFormatting sqref="I43:J43 I42 I20:I22 J24 I8:I17 H29:I35">
    <cfRule type="cellIs" dxfId="0" priority="1" stopIfTrue="1" operator="between">
      <formula>0</formula>
      <formula>0</formula>
    </cfRule>
  </conditionalFormatting>
  <dataValidations count="7">
    <dataValidation type="whole" allowBlank="1" showInputMessage="1" showErrorMessage="1" sqref="J4">
      <formula1>1</formula1>
      <formula2>99999999</formula2>
    </dataValidation>
    <dataValidation operator="greaterThanOrEqual" allowBlank="1" showInputMessage="1" showErrorMessage="1" sqref="I18:I19">
      <formula1>0</formula1>
      <formula2>0</formula2>
    </dataValidation>
    <dataValidation type="whole" operator="greaterThanOrEqual" allowBlank="1" showInputMessage="1" showErrorMessage="1" sqref="H28:I28 H42:J42 H43 J35:J40 J28:J33 H45:J64 H36:H38 I36 H25:J27 I23 J8:J23 H22:H23 H20:I21 H8:H17">
      <formula1>0</formula1>
      <formula2>0</formula2>
    </dataValidation>
    <dataValidation type="whole" allowBlank="1" showInputMessage="1" showErrorMessage="1" sqref="G65:H65 C4">
      <formula1>1000000000000</formula1>
      <formula2>9999999999999</formula2>
    </dataValidation>
    <dataValidation type="whole" operator="lessThanOrEqual" allowBlank="1" showInputMessage="1" showErrorMessage="1" sqref="J41">
      <formula1>SUM(J40)</formula1>
      <formula2>0</formula2>
    </dataValidation>
    <dataValidation type="whole" operator="lessThanOrEqual" allowBlank="1" showInputMessage="1" showErrorMessage="1" sqref="J34">
      <formula1>SUM(J31)-SUM(#REF!)-SUM(J32)</formula1>
      <formula2>0</formula2>
    </dataValidation>
    <dataValidation type="whole" operator="lessThanOrEqual" allowBlank="1" showInputMessage="1" showErrorMessage="1" sqref="N68">
      <formula1>SUM(J40)</formula1>
      <formula2>0</formula2>
    </dataValidation>
  </dataValidations>
  <printOptions horizontalCentered="1"/>
  <pageMargins left="0.25" right="0.25" top="0.25" bottom="0.25" header="0.51180555555555551" footer="0.51180555555555551"/>
  <pageSetup scale="56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 (PROP-CG-OS)</vt:lpstr>
      <vt:lpstr>'IND (PROP-CG-OS)'!__xlnm.Print_Area_7</vt:lpstr>
      <vt:lpstr>'IND (PROP-CG-OS)'!Print_Area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2016-09-20T15:25:19Z</dcterms:created>
  <dcterms:modified xsi:type="dcterms:W3CDTF">2016-09-20T15:25:36Z</dcterms:modified>
</cp:coreProperties>
</file>